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ФЕР'!$A$1:$L$92</definedName>
  </definedNames>
  <calcPr calcId="145621"/>
</workbook>
</file>

<file path=xl/calcChain.xml><?xml version="1.0" encoding="utf-8"?>
<calcChain xmlns="http://schemas.openxmlformats.org/spreadsheetml/2006/main">
  <c r="I90" i="5" l="1"/>
  <c r="I87" i="5"/>
  <c r="D90" i="5"/>
  <c r="D87" i="5"/>
  <c r="I32" i="5"/>
  <c r="G31" i="5"/>
  <c r="I31" i="5"/>
  <c r="I30" i="5"/>
  <c r="I29" i="5"/>
  <c r="I28" i="5"/>
  <c r="I27" i="5"/>
  <c r="I26" i="5"/>
  <c r="A79" i="5"/>
  <c r="A75" i="5"/>
  <c r="L73" i="5"/>
  <c r="Q73" i="5" s="1"/>
  <c r="L75" i="5" s="1"/>
  <c r="Y73" i="5"/>
  <c r="X73" i="5"/>
  <c r="W73" i="5"/>
  <c r="H71" i="5"/>
  <c r="L72" i="5"/>
  <c r="G72" i="5"/>
  <c r="E72" i="5"/>
  <c r="J71" i="5"/>
  <c r="E71" i="5"/>
  <c r="J70" i="5"/>
  <c r="E70" i="5"/>
  <c r="K69" i="5"/>
  <c r="J69" i="5"/>
  <c r="R69" i="5"/>
  <c r="H69" i="5"/>
  <c r="Z73" i="5" s="1"/>
  <c r="G69" i="5"/>
  <c r="F69" i="5"/>
  <c r="V68" i="5"/>
  <c r="K71" i="5" s="1"/>
  <c r="T68" i="5"/>
  <c r="K70" i="5" s="1"/>
  <c r="J73" i="5" s="1"/>
  <c r="P73" i="5" s="1"/>
  <c r="J75" i="5" s="1"/>
  <c r="U68" i="5"/>
  <c r="S68" i="5"/>
  <c r="H70" i="5" s="1"/>
  <c r="F68" i="5"/>
  <c r="E68" i="5"/>
  <c r="D68" i="5"/>
  <c r="I68" i="5"/>
  <c r="C68" i="5"/>
  <c r="B68" i="5"/>
  <c r="A67" i="5"/>
  <c r="A63" i="5"/>
  <c r="P61" i="5"/>
  <c r="J63" i="5" s="1"/>
  <c r="L61" i="5"/>
  <c r="Q61" i="5" s="1"/>
  <c r="L63" i="5" s="1"/>
  <c r="J61" i="5"/>
  <c r="G61" i="5"/>
  <c r="O61" i="5" s="1"/>
  <c r="G63" i="5" s="1"/>
  <c r="Z61" i="5"/>
  <c r="Y61" i="5"/>
  <c r="X61" i="5"/>
  <c r="W61" i="5"/>
  <c r="K60" i="5"/>
  <c r="J60" i="5"/>
  <c r="H60" i="5"/>
  <c r="G60" i="5"/>
  <c r="F60" i="5"/>
  <c r="V60" i="5"/>
  <c r="T60" i="5"/>
  <c r="U60" i="5"/>
  <c r="S60" i="5"/>
  <c r="E60" i="5"/>
  <c r="D60" i="5"/>
  <c r="I60" i="5"/>
  <c r="B60" i="5"/>
  <c r="A59" i="5"/>
  <c r="A55" i="5"/>
  <c r="L53" i="5"/>
  <c r="Q53" i="5" s="1"/>
  <c r="Z53" i="5"/>
  <c r="Y53" i="5"/>
  <c r="G29" i="5" s="1"/>
  <c r="X53" i="5"/>
  <c r="G28" i="5" s="1"/>
  <c r="H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3" i="5" s="1"/>
  <c r="P53" i="5" s="1"/>
  <c r="J46" i="5"/>
  <c r="R46" i="5"/>
  <c r="H46" i="5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32" i="5" l="1"/>
  <c r="G30" i="5"/>
  <c r="L55" i="5"/>
  <c r="L79" i="5"/>
  <c r="J55" i="5"/>
  <c r="J79" i="5"/>
  <c r="G53" i="5"/>
  <c r="O53" i="5" s="1"/>
  <c r="G73" i="5"/>
  <c r="O73" i="5" s="1"/>
  <c r="G75" i="5" s="1"/>
  <c r="W53" i="5"/>
  <c r="G27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D28" i="1"/>
  <c r="CR28" i="1" s="1"/>
  <c r="Q28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S28" i="1" s="1"/>
  <c r="CW28" i="1"/>
  <c r="V28" i="1" s="1"/>
  <c r="CX28" i="1"/>
  <c r="W28" i="1" s="1"/>
  <c r="FR28" i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FR29" i="1"/>
  <c r="GL29" i="1"/>
  <c r="GO29" i="1"/>
  <c r="GP29" i="1"/>
  <c r="GV29" i="1"/>
  <c r="HC29" i="1"/>
  <c r="GX29" i="1" s="1"/>
  <c r="CJ35" i="1" s="1"/>
  <c r="I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HC30" i="1" s="1"/>
  <c r="GX30" i="1" s="1"/>
  <c r="I31" i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S31" i="1"/>
  <c r="R31" i="1" s="1"/>
  <c r="CU31" i="1"/>
  <c r="T31" i="1" s="1"/>
  <c r="CW31" i="1"/>
  <c r="V31" i="1" s="1"/>
  <c r="CY31" i="1"/>
  <c r="X31" i="1" s="1"/>
  <c r="FR31" i="1"/>
  <c r="GL31" i="1"/>
  <c r="GO31" i="1"/>
  <c r="GP31" i="1"/>
  <c r="GV31" i="1"/>
  <c r="HC31" i="1" s="1"/>
  <c r="GX31" i="1" s="1"/>
  <c r="I32" i="1"/>
  <c r="S32" i="1"/>
  <c r="W32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CV32" i="1"/>
  <c r="U32" i="1" s="1"/>
  <c r="CX32" i="1"/>
  <c r="FR32" i="1"/>
  <c r="GL32" i="1"/>
  <c r="GO32" i="1"/>
  <c r="GP32" i="1"/>
  <c r="GV32" i="1"/>
  <c r="GX32" i="1"/>
  <c r="HC32" i="1"/>
  <c r="I33" i="1"/>
  <c r="AC33" i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CW33" i="1"/>
  <c r="V33" i="1" s="1"/>
  <c r="AI35" i="1" s="1"/>
  <c r="FR33" i="1"/>
  <c r="GL33" i="1"/>
  <c r="GO33" i="1"/>
  <c r="GP33" i="1"/>
  <c r="GV33" i="1"/>
  <c r="HC33" i="1"/>
  <c r="GX33" i="1" s="1"/>
  <c r="B35" i="1"/>
  <c r="C35" i="1"/>
  <c r="C26" i="1" s="1"/>
  <c r="D35" i="1"/>
  <c r="D26" i="1" s="1"/>
  <c r="F35" i="1"/>
  <c r="F26" i="1" s="1"/>
  <c r="G35" i="1"/>
  <c r="G26" i="1" s="1"/>
  <c r="AO35" i="1"/>
  <c r="AO26" i="1" s="1"/>
  <c r="BX35" i="1"/>
  <c r="BX26" i="1" s="1"/>
  <c r="BY35" i="1"/>
  <c r="BZ35" i="1"/>
  <c r="CC35" i="1"/>
  <c r="CD35" i="1"/>
  <c r="CG35" i="1"/>
  <c r="CI35" i="1"/>
  <c r="CK35" i="1"/>
  <c r="CL35" i="1"/>
  <c r="CL26" i="1" s="1"/>
  <c r="CM35" i="1"/>
  <c r="CM26" i="1" s="1"/>
  <c r="F39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AC69" i="1"/>
  <c r="AD69" i="1"/>
  <c r="CR69" i="1" s="1"/>
  <c r="Q69" i="1" s="1"/>
  <c r="AD71" i="1" s="1"/>
  <c r="AE69" i="1"/>
  <c r="AF69" i="1"/>
  <c r="CT69" i="1" s="1"/>
  <c r="S69" i="1" s="1"/>
  <c r="AF71" i="1" s="1"/>
  <c r="AG69" i="1"/>
  <c r="AH69" i="1"/>
  <c r="CV69" i="1" s="1"/>
  <c r="U69" i="1" s="1"/>
  <c r="AH71" i="1" s="1"/>
  <c r="AI69" i="1"/>
  <c r="AJ69" i="1"/>
  <c r="CX69" i="1" s="1"/>
  <c r="W69" i="1" s="1"/>
  <c r="AJ71" i="1" s="1"/>
  <c r="CQ69" i="1"/>
  <c r="P69" i="1" s="1"/>
  <c r="CS69" i="1"/>
  <c r="R69" i="1" s="1"/>
  <c r="AE71" i="1" s="1"/>
  <c r="CU69" i="1"/>
  <c r="T69" i="1" s="1"/>
  <c r="AG71" i="1" s="1"/>
  <c r="CW69" i="1"/>
  <c r="V69" i="1" s="1"/>
  <c r="AI71" i="1" s="1"/>
  <c r="CY69" i="1"/>
  <c r="X69" i="1" s="1"/>
  <c r="AK71" i="1" s="1"/>
  <c r="CZ69" i="1"/>
  <c r="Y69" i="1" s="1"/>
  <c r="AL71" i="1" s="1"/>
  <c r="GL69" i="1"/>
  <c r="GN69" i="1"/>
  <c r="GO69" i="1"/>
  <c r="GP69" i="1"/>
  <c r="GV69" i="1"/>
  <c r="HC69" i="1" s="1"/>
  <c r="GX69" i="1" s="1"/>
  <c r="CJ71" i="1" s="1"/>
  <c r="B71" i="1"/>
  <c r="B67" i="1" s="1"/>
  <c r="C71" i="1"/>
  <c r="C67" i="1" s="1"/>
  <c r="D71" i="1"/>
  <c r="D67" i="1" s="1"/>
  <c r="F71" i="1"/>
  <c r="F67" i="1" s="1"/>
  <c r="G71" i="1"/>
  <c r="G67" i="1" s="1"/>
  <c r="BX71" i="1"/>
  <c r="CG71" i="1" s="1"/>
  <c r="BZ71" i="1"/>
  <c r="AQ71" i="1" s="1"/>
  <c r="CB71" i="1"/>
  <c r="CB67" i="1" s="1"/>
  <c r="CC71" i="1"/>
  <c r="AT71" i="1" s="1"/>
  <c r="CD71" i="1"/>
  <c r="AU71" i="1" s="1"/>
  <c r="CK71" i="1"/>
  <c r="BB71" i="1" s="1"/>
  <c r="CL71" i="1"/>
  <c r="BC71" i="1" s="1"/>
  <c r="CM71" i="1"/>
  <c r="CM67" i="1" s="1"/>
  <c r="D101" i="1"/>
  <c r="E103" i="1"/>
  <c r="F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S105" i="1"/>
  <c r="CZ105" i="1" s="1"/>
  <c r="Y105" i="1" s="1"/>
  <c r="AL107" i="1" s="1"/>
  <c r="T105" i="1"/>
  <c r="W105" i="1"/>
  <c r="AJ107" i="1" s="1"/>
  <c r="AC105" i="1"/>
  <c r="AD105" i="1"/>
  <c r="CR105" i="1" s="1"/>
  <c r="Q105" i="1" s="1"/>
  <c r="AD107" i="1" s="1"/>
  <c r="AE105" i="1"/>
  <c r="CS105" i="1" s="1"/>
  <c r="R105" i="1" s="1"/>
  <c r="AE107" i="1" s="1"/>
  <c r="R107" i="1" s="1"/>
  <c r="AF105" i="1"/>
  <c r="AG105" i="1"/>
  <c r="AH105" i="1"/>
  <c r="AI105" i="1"/>
  <c r="CW105" i="1" s="1"/>
  <c r="V105" i="1" s="1"/>
  <c r="AI107" i="1" s="1"/>
  <c r="AI103" i="1" s="1"/>
  <c r="AJ105" i="1"/>
  <c r="CQ105" i="1"/>
  <c r="P105" i="1" s="1"/>
  <c r="CT105" i="1"/>
  <c r="CU105" i="1"/>
  <c r="CV105" i="1"/>
  <c r="U105" i="1" s="1"/>
  <c r="AH107" i="1" s="1"/>
  <c r="CX105" i="1"/>
  <c r="FR105" i="1"/>
  <c r="GL105" i="1"/>
  <c r="BZ107" i="1" s="1"/>
  <c r="GN105" i="1"/>
  <c r="GO105" i="1"/>
  <c r="GV105" i="1"/>
  <c r="HC105" i="1" s="1"/>
  <c r="GX105" i="1" s="1"/>
  <c r="CJ107" i="1" s="1"/>
  <c r="B107" i="1"/>
  <c r="B103" i="1" s="1"/>
  <c r="C107" i="1"/>
  <c r="C103" i="1" s="1"/>
  <c r="D107" i="1"/>
  <c r="D103" i="1" s="1"/>
  <c r="F107" i="1"/>
  <c r="G107" i="1"/>
  <c r="G103" i="1" s="1"/>
  <c r="AF107" i="1"/>
  <c r="AF103" i="1" s="1"/>
  <c r="AG107" i="1"/>
  <c r="AG103" i="1" s="1"/>
  <c r="BX107" i="1"/>
  <c r="CG107" i="1" s="1"/>
  <c r="BY107" i="1"/>
  <c r="CI107" i="1" s="1"/>
  <c r="CB107" i="1"/>
  <c r="CC107" i="1"/>
  <c r="CC103" i="1" s="1"/>
  <c r="CK107" i="1"/>
  <c r="CK103" i="1" s="1"/>
  <c r="CL107" i="1"/>
  <c r="CL103" i="1" s="1"/>
  <c r="CM107" i="1"/>
  <c r="BD107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G79" i="5" l="1"/>
  <c r="G26" i="5"/>
  <c r="G55" i="5"/>
  <c r="AD103" i="1"/>
  <c r="Q107" i="1"/>
  <c r="BD103" i="1"/>
  <c r="F132" i="1"/>
  <c r="AH103" i="1"/>
  <c r="U107" i="1"/>
  <c r="AJ103" i="1"/>
  <c r="W107" i="1"/>
  <c r="CG103" i="1"/>
  <c r="AX107" i="1"/>
  <c r="CP105" i="1"/>
  <c r="O105" i="1" s="1"/>
  <c r="AC107" i="1"/>
  <c r="AZ107" i="1"/>
  <c r="CI103" i="1"/>
  <c r="BZ103" i="1"/>
  <c r="AQ107" i="1"/>
  <c r="R103" i="1"/>
  <c r="F121" i="1"/>
  <c r="AL103" i="1"/>
  <c r="Y107" i="1"/>
  <c r="CJ103" i="1"/>
  <c r="BA107" i="1"/>
  <c r="CB103" i="1"/>
  <c r="AS107" i="1"/>
  <c r="S107" i="1"/>
  <c r="BC107" i="1"/>
  <c r="AP107" i="1"/>
  <c r="V107" i="1"/>
  <c r="CY105" i="1"/>
  <c r="X105" i="1" s="1"/>
  <c r="AK107" i="1" s="1"/>
  <c r="AE103" i="1"/>
  <c r="BC67" i="1"/>
  <c r="F87" i="1"/>
  <c r="CJ67" i="1"/>
  <c r="BA71" i="1"/>
  <c r="AG67" i="1"/>
  <c r="T71" i="1"/>
  <c r="BB107" i="1"/>
  <c r="AT107" i="1"/>
  <c r="T107" i="1"/>
  <c r="BY103" i="1"/>
  <c r="F84" i="1"/>
  <c r="BB67" i="1"/>
  <c r="AQ67" i="1"/>
  <c r="F81" i="1"/>
  <c r="AL67" i="1"/>
  <c r="Y71" i="1"/>
  <c r="AE67" i="1"/>
  <c r="R71" i="1"/>
  <c r="AH67" i="1"/>
  <c r="U71" i="1"/>
  <c r="AD67" i="1"/>
  <c r="Q71" i="1"/>
  <c r="AU67" i="1"/>
  <c r="F90" i="1"/>
  <c r="AX71" i="1"/>
  <c r="CG67" i="1"/>
  <c r="AK67" i="1"/>
  <c r="X71" i="1"/>
  <c r="CP69" i="1"/>
  <c r="O69" i="1" s="1"/>
  <c r="AC71" i="1"/>
  <c r="FR69" i="1"/>
  <c r="BY71" i="1" s="1"/>
  <c r="V35" i="1"/>
  <c r="AI26" i="1"/>
  <c r="CJ26" i="1"/>
  <c r="BA35" i="1"/>
  <c r="AE35" i="1"/>
  <c r="BX103" i="1"/>
  <c r="AO107" i="1"/>
  <c r="AB105" i="1"/>
  <c r="AT67" i="1"/>
  <c r="F89" i="1"/>
  <c r="AI67" i="1"/>
  <c r="V71" i="1"/>
  <c r="AJ67" i="1"/>
  <c r="W71" i="1"/>
  <c r="AF67" i="1"/>
  <c r="S71" i="1"/>
  <c r="AS71" i="1"/>
  <c r="AO71" i="1"/>
  <c r="AB69" i="1"/>
  <c r="CL67" i="1"/>
  <c r="CD67" i="1"/>
  <c r="BZ67" i="1"/>
  <c r="BB35" i="1"/>
  <c r="CK26" i="1"/>
  <c r="AX35" i="1"/>
  <c r="CG26" i="1"/>
  <c r="AT35" i="1"/>
  <c r="CC26" i="1"/>
  <c r="AP35" i="1"/>
  <c r="BY26" i="1"/>
  <c r="CY33" i="1"/>
  <c r="X33" i="1" s="1"/>
  <c r="CZ33" i="1"/>
  <c r="Y33" i="1" s="1"/>
  <c r="AB33" i="1"/>
  <c r="CY29" i="1"/>
  <c r="X29" i="1" s="1"/>
  <c r="CZ29" i="1"/>
  <c r="Y29" i="1" s="1"/>
  <c r="AJ35" i="1"/>
  <c r="BD71" i="1"/>
  <c r="CK67" i="1"/>
  <c r="CC67" i="1"/>
  <c r="T33" i="1"/>
  <c r="CQ32" i="1"/>
  <c r="P32" i="1" s="1"/>
  <c r="CP32" i="1" s="1"/>
  <c r="O32" i="1" s="1"/>
  <c r="AB32" i="1"/>
  <c r="GM31" i="1"/>
  <c r="CZ31" i="1"/>
  <c r="Y31" i="1" s="1"/>
  <c r="GN31" i="1" s="1"/>
  <c r="CY30" i="1"/>
  <c r="X30" i="1" s="1"/>
  <c r="CZ30" i="1"/>
  <c r="Y30" i="1" s="1"/>
  <c r="BX67" i="1"/>
  <c r="CI26" i="1"/>
  <c r="AZ35" i="1"/>
  <c r="BD35" i="1"/>
  <c r="CY28" i="1"/>
  <c r="X28" i="1" s="1"/>
  <c r="AK35" i="1" s="1"/>
  <c r="AF35" i="1"/>
  <c r="CZ28" i="1"/>
  <c r="Y28" i="1" s="1"/>
  <c r="AH35" i="1"/>
  <c r="CD26" i="1"/>
  <c r="AU35" i="1"/>
  <c r="BZ26" i="1"/>
  <c r="AQ35" i="1"/>
  <c r="BC35" i="1"/>
  <c r="CP33" i="1"/>
  <c r="O33" i="1" s="1"/>
  <c r="CY32" i="1"/>
  <c r="X32" i="1" s="1"/>
  <c r="CZ32" i="1"/>
  <c r="Y32" i="1" s="1"/>
  <c r="CP29" i="1"/>
  <c r="O29" i="1" s="1"/>
  <c r="AG35" i="1"/>
  <c r="CP28" i="1"/>
  <c r="O28" i="1" s="1"/>
  <c r="AB29" i="1"/>
  <c r="CS32" i="1"/>
  <c r="R32" i="1" s="1"/>
  <c r="CQ30" i="1"/>
  <c r="P30" i="1" s="1"/>
  <c r="AC35" i="1" s="1"/>
  <c r="AD30" i="1"/>
  <c r="CR30" i="1" s="1"/>
  <c r="Q30" i="1" s="1"/>
  <c r="AD35" i="1" s="1"/>
  <c r="AB28" i="1"/>
  <c r="AB31" i="1"/>
  <c r="P35" i="1" l="1"/>
  <c r="AC26" i="1"/>
  <c r="CH35" i="1"/>
  <c r="CE35" i="1"/>
  <c r="CF35" i="1"/>
  <c r="AD26" i="1"/>
  <c r="Q35" i="1"/>
  <c r="GM28" i="1"/>
  <c r="GN28" i="1"/>
  <c r="AQ26" i="1"/>
  <c r="F45" i="1"/>
  <c r="AQ137" i="1"/>
  <c r="AP26" i="1"/>
  <c r="F44" i="1"/>
  <c r="T35" i="1"/>
  <c r="AG26" i="1"/>
  <c r="AL35" i="1"/>
  <c r="AZ26" i="1"/>
  <c r="F46" i="1"/>
  <c r="GM32" i="1"/>
  <c r="GN32" i="1"/>
  <c r="BD67" i="1"/>
  <c r="F96" i="1"/>
  <c r="AB30" i="1"/>
  <c r="AT26" i="1"/>
  <c r="F53" i="1"/>
  <c r="AT137" i="1"/>
  <c r="BB26" i="1"/>
  <c r="F48" i="1"/>
  <c r="BB137" i="1"/>
  <c r="AO103" i="1"/>
  <c r="F111" i="1"/>
  <c r="CH71" i="1"/>
  <c r="AC67" i="1"/>
  <c r="P71" i="1"/>
  <c r="CE71" i="1"/>
  <c r="CF71" i="1"/>
  <c r="F83" i="1"/>
  <c r="Q67" i="1"/>
  <c r="R67" i="1"/>
  <c r="F85" i="1"/>
  <c r="T67" i="1"/>
  <c r="F92" i="1"/>
  <c r="V103" i="1"/>
  <c r="F130" i="1"/>
  <c r="AS103" i="1"/>
  <c r="F124" i="1"/>
  <c r="Y103" i="1"/>
  <c r="F134" i="1"/>
  <c r="F117" i="1"/>
  <c r="AQ103" i="1"/>
  <c r="AC103" i="1"/>
  <c r="CE107" i="1"/>
  <c r="CF107" i="1"/>
  <c r="P107" i="1"/>
  <c r="CH107" i="1"/>
  <c r="W103" i="1"/>
  <c r="F131" i="1"/>
  <c r="AX26" i="1"/>
  <c r="F42" i="1"/>
  <c r="AX137" i="1"/>
  <c r="CP30" i="1"/>
  <c r="O30" i="1" s="1"/>
  <c r="GM33" i="1"/>
  <c r="GN33" i="1"/>
  <c r="AU26" i="1"/>
  <c r="F54" i="1"/>
  <c r="GM29" i="1"/>
  <c r="GN29" i="1"/>
  <c r="BC26" i="1"/>
  <c r="F51" i="1"/>
  <c r="BC137" i="1"/>
  <c r="S35" i="1"/>
  <c r="AF26" i="1"/>
  <c r="W35" i="1"/>
  <c r="AJ26" i="1"/>
  <c r="F75" i="1"/>
  <c r="AO67" i="1"/>
  <c r="AO137" i="1"/>
  <c r="W67" i="1"/>
  <c r="F95" i="1"/>
  <c r="AB71" i="1"/>
  <c r="GM69" i="1"/>
  <c r="CA71" i="1" s="1"/>
  <c r="F78" i="1"/>
  <c r="AX67" i="1"/>
  <c r="T103" i="1"/>
  <c r="F128" i="1"/>
  <c r="AP103" i="1"/>
  <c r="F116" i="1"/>
  <c r="GP105" i="1"/>
  <c r="CD107" i="1" s="1"/>
  <c r="AB107" i="1"/>
  <c r="GM105" i="1"/>
  <c r="CA107" i="1" s="1"/>
  <c r="R35" i="1"/>
  <c r="AE26" i="1"/>
  <c r="V26" i="1"/>
  <c r="F58" i="1"/>
  <c r="V137" i="1"/>
  <c r="X67" i="1"/>
  <c r="F97" i="1"/>
  <c r="U67" i="1"/>
  <c r="F93" i="1"/>
  <c r="F98" i="1"/>
  <c r="Y67" i="1"/>
  <c r="AT103" i="1"/>
  <c r="F125" i="1"/>
  <c r="F91" i="1"/>
  <c r="BA67" i="1"/>
  <c r="BC103" i="1"/>
  <c r="F123" i="1"/>
  <c r="BA103" i="1"/>
  <c r="F127" i="1"/>
  <c r="AX103" i="1"/>
  <c r="F114" i="1"/>
  <c r="U103" i="1"/>
  <c r="F129" i="1"/>
  <c r="Q103" i="1"/>
  <c r="F119" i="1"/>
  <c r="X35" i="1"/>
  <c r="AK26" i="1"/>
  <c r="AS67" i="1"/>
  <c r="F88" i="1"/>
  <c r="AH26" i="1"/>
  <c r="U35" i="1"/>
  <c r="BD26" i="1"/>
  <c r="F60" i="1"/>
  <c r="BD137" i="1"/>
  <c r="S67" i="1"/>
  <c r="F86" i="1"/>
  <c r="F94" i="1"/>
  <c r="V67" i="1"/>
  <c r="BA26" i="1"/>
  <c r="F55" i="1"/>
  <c r="BA137" i="1"/>
  <c r="AP71" i="1"/>
  <c r="BY67" i="1"/>
  <c r="CI71" i="1"/>
  <c r="BB103" i="1"/>
  <c r="F120" i="1"/>
  <c r="AK103" i="1"/>
  <c r="X107" i="1"/>
  <c r="S103" i="1"/>
  <c r="F122" i="1"/>
  <c r="AZ103" i="1"/>
  <c r="F118" i="1"/>
  <c r="AO22" i="1" l="1"/>
  <c r="F141" i="1"/>
  <c r="AO167" i="1"/>
  <c r="W26" i="1"/>
  <c r="F59" i="1"/>
  <c r="W137" i="1"/>
  <c r="F80" i="1"/>
  <c r="AP67" i="1"/>
  <c r="AB67" i="1"/>
  <c r="O71" i="1"/>
  <c r="CF103" i="1"/>
  <c r="AW107" i="1"/>
  <c r="BB22" i="1"/>
  <c r="BB167" i="1"/>
  <c r="F150" i="1"/>
  <c r="AQ22" i="1"/>
  <c r="F147" i="1"/>
  <c r="AQ167" i="1"/>
  <c r="V22" i="1"/>
  <c r="V167" i="1"/>
  <c r="F160" i="1"/>
  <c r="R26" i="1"/>
  <c r="F49" i="1"/>
  <c r="R137" i="1"/>
  <c r="S26" i="1"/>
  <c r="F50" i="1"/>
  <c r="S137" i="1"/>
  <c r="AX22" i="1"/>
  <c r="AX167" i="1"/>
  <c r="F144" i="1"/>
  <c r="AV107" i="1"/>
  <c r="CE103" i="1"/>
  <c r="CF67" i="1"/>
  <c r="AW71" i="1"/>
  <c r="AY71" i="1"/>
  <c r="CH67" i="1"/>
  <c r="AP137" i="1"/>
  <c r="CA35" i="1"/>
  <c r="CE26" i="1"/>
  <c r="AV35" i="1"/>
  <c r="AB103" i="1"/>
  <c r="O107" i="1"/>
  <c r="BD22" i="1"/>
  <c r="BD167" i="1"/>
  <c r="F162" i="1"/>
  <c r="CD103" i="1"/>
  <c r="AU107" i="1"/>
  <c r="GM30" i="1"/>
  <c r="GN30" i="1"/>
  <c r="T26" i="1"/>
  <c r="F56" i="1"/>
  <c r="T137" i="1"/>
  <c r="BA22" i="1"/>
  <c r="F157" i="1"/>
  <c r="BA167" i="1"/>
  <c r="X103" i="1"/>
  <c r="F133" i="1"/>
  <c r="CI67" i="1"/>
  <c r="AZ71" i="1"/>
  <c r="AR107" i="1"/>
  <c r="CA103" i="1"/>
  <c r="BC22" i="1"/>
  <c r="BC167" i="1"/>
  <c r="F153" i="1"/>
  <c r="CH103" i="1"/>
  <c r="AY107" i="1"/>
  <c r="CE67" i="1"/>
  <c r="AV71" i="1"/>
  <c r="AL26" i="1"/>
  <c r="Y35" i="1"/>
  <c r="Q26" i="1"/>
  <c r="F47" i="1"/>
  <c r="Q137" i="1"/>
  <c r="CH26" i="1"/>
  <c r="AY35" i="1"/>
  <c r="CA67" i="1"/>
  <c r="AR71" i="1"/>
  <c r="P103" i="1"/>
  <c r="F110" i="1"/>
  <c r="F74" i="1"/>
  <c r="P67" i="1"/>
  <c r="AT22" i="1"/>
  <c r="F155" i="1"/>
  <c r="F16" i="2" s="1"/>
  <c r="F18" i="2" s="1"/>
  <c r="AT167" i="1"/>
  <c r="CB35" i="1"/>
  <c r="U26" i="1"/>
  <c r="F57" i="1"/>
  <c r="U137" i="1"/>
  <c r="X26" i="1"/>
  <c r="F61" i="1"/>
  <c r="X137" i="1"/>
  <c r="AB35" i="1"/>
  <c r="CF26" i="1"/>
  <c r="AW35" i="1"/>
  <c r="P26" i="1"/>
  <c r="F38" i="1"/>
  <c r="P137" i="1"/>
  <c r="O35" i="1" l="1"/>
  <c r="AB26" i="1"/>
  <c r="U22" i="1"/>
  <c r="F159" i="1"/>
  <c r="U167" i="1"/>
  <c r="AT18" i="1"/>
  <c r="F185" i="1"/>
  <c r="AV67" i="1"/>
  <c r="F76" i="1"/>
  <c r="AR103" i="1"/>
  <c r="F135" i="1"/>
  <c r="T22" i="1"/>
  <c r="T167" i="1"/>
  <c r="F158" i="1"/>
  <c r="BD18" i="1"/>
  <c r="F192" i="1"/>
  <c r="AV26" i="1"/>
  <c r="F40" i="1"/>
  <c r="AV137" i="1"/>
  <c r="R22" i="1"/>
  <c r="F151" i="1"/>
  <c r="R167" i="1"/>
  <c r="V18" i="1"/>
  <c r="F190" i="1"/>
  <c r="AW103" i="1"/>
  <c r="F113" i="1"/>
  <c r="X22" i="1"/>
  <c r="F163" i="1"/>
  <c r="X167" i="1"/>
  <c r="AY26" i="1"/>
  <c r="F43" i="1"/>
  <c r="AY137" i="1"/>
  <c r="BC18" i="1"/>
  <c r="F183" i="1"/>
  <c r="F82" i="1"/>
  <c r="AZ67" i="1"/>
  <c r="AZ137" i="1"/>
  <c r="BA18" i="1"/>
  <c r="F187" i="1"/>
  <c r="AU103" i="1"/>
  <c r="F126" i="1"/>
  <c r="AU137" i="1"/>
  <c r="AY67" i="1"/>
  <c r="F79" i="1"/>
  <c r="AV103" i="1"/>
  <c r="F112" i="1"/>
  <c r="S22" i="1"/>
  <c r="S167" i="1"/>
  <c r="F152" i="1"/>
  <c r="J16" i="2" s="1"/>
  <c r="J18" i="2" s="1"/>
  <c r="AO18" i="1"/>
  <c r="F171" i="1"/>
  <c r="P22" i="1"/>
  <c r="P167" i="1"/>
  <c r="F140" i="1"/>
  <c r="AW26" i="1"/>
  <c r="F41" i="1"/>
  <c r="AW137" i="1"/>
  <c r="Y26" i="1"/>
  <c r="F62" i="1"/>
  <c r="Y137" i="1"/>
  <c r="AY103" i="1"/>
  <c r="F115" i="1"/>
  <c r="O103" i="1"/>
  <c r="F109" i="1"/>
  <c r="CA26" i="1"/>
  <c r="AR35" i="1"/>
  <c r="AW67" i="1"/>
  <c r="F77" i="1"/>
  <c r="AQ18" i="1"/>
  <c r="F177" i="1"/>
  <c r="BB18" i="1"/>
  <c r="F180" i="1"/>
  <c r="O67" i="1"/>
  <c r="F73" i="1"/>
  <c r="W22" i="1"/>
  <c r="W167" i="1"/>
  <c r="F161" i="1"/>
  <c r="CB26" i="1"/>
  <c r="AS35" i="1"/>
  <c r="AR67" i="1"/>
  <c r="F99" i="1"/>
  <c r="Q22" i="1"/>
  <c r="F149" i="1"/>
  <c r="Q167" i="1"/>
  <c r="AP22" i="1"/>
  <c r="AP167" i="1"/>
  <c r="F146" i="1"/>
  <c r="G16" i="2" s="1"/>
  <c r="G18" i="2" s="1"/>
  <c r="AX18" i="1"/>
  <c r="F174" i="1"/>
  <c r="AZ22" i="1" l="1"/>
  <c r="AZ167" i="1"/>
  <c r="F148" i="1"/>
  <c r="T18" i="1"/>
  <c r="F188" i="1"/>
  <c r="U18" i="1"/>
  <c r="F189" i="1"/>
  <c r="Q18" i="1"/>
  <c r="F179" i="1"/>
  <c r="W18" i="1"/>
  <c r="F191" i="1"/>
  <c r="Y22" i="1"/>
  <c r="F164" i="1"/>
  <c r="Y167" i="1"/>
  <c r="S18" i="1"/>
  <c r="F182" i="1"/>
  <c r="AY22" i="1"/>
  <c r="F145" i="1"/>
  <c r="AY167" i="1"/>
  <c r="P18" i="1"/>
  <c r="F170" i="1"/>
  <c r="X18" i="1"/>
  <c r="F193" i="1"/>
  <c r="O26" i="1"/>
  <c r="F37" i="1"/>
  <c r="O137" i="1"/>
  <c r="AS26" i="1"/>
  <c r="F52" i="1"/>
  <c r="AS137" i="1"/>
  <c r="AV22" i="1"/>
  <c r="AV167" i="1"/>
  <c r="F142" i="1"/>
  <c r="AW22" i="1"/>
  <c r="F143" i="1"/>
  <c r="AW167" i="1"/>
  <c r="AP18" i="1"/>
  <c r="F176" i="1"/>
  <c r="F198" i="1" s="1"/>
  <c r="AR26" i="1"/>
  <c r="F63" i="1"/>
  <c r="AR137" i="1"/>
  <c r="AU22" i="1"/>
  <c r="F156" i="1"/>
  <c r="H16" i="2" s="1"/>
  <c r="H18" i="2" s="1"/>
  <c r="AU167" i="1"/>
  <c r="R18" i="1"/>
  <c r="F181" i="1"/>
  <c r="AR22" i="1" l="1"/>
  <c r="F165" i="1"/>
  <c r="AR167" i="1"/>
  <c r="AS22" i="1"/>
  <c r="F154" i="1"/>
  <c r="E16" i="2" s="1"/>
  <c r="AS167" i="1"/>
  <c r="AU18" i="1"/>
  <c r="F186" i="1"/>
  <c r="F199" i="1" s="1"/>
  <c r="AW18" i="1"/>
  <c r="F173" i="1"/>
  <c r="AV18" i="1"/>
  <c r="F172" i="1"/>
  <c r="AY18" i="1"/>
  <c r="F175" i="1"/>
  <c r="O22" i="1"/>
  <c r="F139" i="1"/>
  <c r="O167" i="1"/>
  <c r="Y18" i="1"/>
  <c r="F194" i="1"/>
  <c r="AZ18" i="1"/>
  <c r="F178" i="1"/>
  <c r="O18" i="1" l="1"/>
  <c r="F169" i="1"/>
  <c r="AR18" i="1"/>
  <c r="F195" i="1"/>
  <c r="E18" i="2"/>
  <c r="I16" i="2"/>
  <c r="I18" i="2" s="1"/>
  <c r="AS18" i="1"/>
  <c r="F184" i="1"/>
  <c r="F197" i="1" s="1"/>
  <c r="F196" i="1" s="1"/>
</calcChain>
</file>

<file path=xl/sharedStrings.xml><?xml version="1.0" encoding="utf-8"?>
<sst xmlns="http://schemas.openxmlformats.org/spreadsheetml/2006/main" count="1537" uniqueCount="276">
  <si>
    <t>Smeta.RU  (495) 974-1589</t>
  </si>
  <si>
    <t>_PS_</t>
  </si>
  <si>
    <t>Smeta.RU</t>
  </si>
  <si>
    <t/>
  </si>
  <si>
    <t>Установка ИКЗ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</si>
  <si>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</si>
  <si>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</si>
  <si>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</si>
  <si>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</si>
  <si>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</si>
  <si>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</si>
  <si>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</si>
  <si>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</si>
  <si>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</si>
  <si>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</si>
  <si>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</si>
  <si>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33-04-030-1</t>
  </si>
  <si>
    <t>Установка разрядников с помощью механизмов (прим.установка ИКЗ)</t>
  </si>
  <si>
    <t>1 КОМПЛ.</t>
  </si>
  <si>
    <t>ТЕР Московской обл., 33-04-030-1,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</si>
  <si>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</si>
  <si>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</si>
  <si>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</si>
  <si>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1,1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</si>
  <si>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</si>
  <si>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</si>
  <si>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</si>
  <si>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</si>
  <si>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</si>
  <si>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</si>
  <si>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</si>
  <si>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</si>
  <si>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</si>
  <si>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</si>
  <si>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</si>
  <si>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</si>
  <si>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</si>
  <si>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</si>
  <si>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</si>
  <si>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</si>
  <si>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</si>
  <si>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</si>
  <si>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1,5</t>
  </si>
  <si>
    <t>201-9266</t>
  </si>
  <si>
    <t>Хомуты стальные</t>
  </si>
  <si>
    <t>ТССЦ Московской обл., 201-9266, приказ Минстроя России №675/пр от 28.02.2017 № 255/пр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</si>
  <si>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</si>
  <si>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</si>
  <si>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</si>
  <si>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</si>
  <si>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</si>
  <si>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</si>
  <si>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</si>
  <si>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</si>
  <si>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</si>
  <si>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</si>
  <si>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</si>
  <si>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</si>
  <si>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</si>
  <si>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</si>
  <si>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</si>
  <si>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</si>
  <si>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</si>
  <si>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</si>
  <si>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</si>
  <si>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</si>
  <si>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</si>
  <si>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</si>
  <si>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</si>
  <si>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</si>
  <si>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</si>
  <si>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</si>
  <si>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</si>
  <si>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</si>
  <si>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</si>
  <si>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</si>
  <si>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</si>
  <si>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</si>
  <si>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</si>
  <si>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</si>
  <si>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</si>
  <si>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</si>
  <si>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</si>
  <si>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</si>
  <si>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</si>
  <si>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</si>
  <si>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</si>
  <si>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</si>
  <si>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</si>
  <si>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</si>
  <si>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</si>
  <si>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</si>
  <si>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</si>
  <si>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</si>
  <si>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</si>
  <si>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</si>
  <si>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</si>
  <si>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</si>
  <si>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</si>
  <si>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</si>
  <si>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</si>
  <si>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ТКП ООО МНПП "АНТРАКС"</t>
  </si>
  <si>
    <t>Измеритель-индикатор короткого замыкания ИКЗ-В34Л У3</t>
  </si>
  <si>
    <t>компл.</t>
  </si>
  <si>
    <t>оборудование</t>
  </si>
  <si>
    <t>оборудование (03)</t>
  </si>
  <si>
    <t>[190 300 /  5,81] +  3% Трансп +  1,2% Заг.скл</t>
  </si>
  <si>
    <t>3</t>
  </si>
  <si>
    <t>Пусконаладочные работы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</si>
  <si>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</si>
  <si>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</si>
  <si>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</si>
  <si>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</si>
  <si>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</si>
  <si>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</si>
  <si>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</si>
  <si>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</si>
  <si>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</si>
  <si>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</si>
  <si>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</si>
  <si>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</si>
  <si>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</si>
  <si>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</si>
  <si>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</si>
  <si>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</si>
  <si>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</si>
  <si>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</si>
  <si>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</si>
  <si>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</si>
  <si>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</si>
  <si>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</si>
  <si>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</si>
  <si>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</si>
  <si>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</si>
  <si>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</si>
  <si>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</si>
  <si>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</si>
  <si>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</si>
  <si>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</si>
  <si>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</si>
  <si>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</si>
  <si>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</si>
  <si>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</si>
  <si>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</si>
  <si>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</si>
  <si>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</si>
  <si>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</si>
  <si>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</si>
  <si>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</si>
  <si>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</si>
  <si>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</si>
  <si>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</si>
  <si>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</si>
  <si>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</si>
  <si>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</si>
  <si>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</si>
  <si>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</si>
  <si>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</si>
  <si>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</si>
  <si>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</si>
  <si>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</si>
  <si>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</si>
  <si>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</si>
  <si>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</si>
  <si>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</si>
  <si>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</si>
  <si>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</si>
  <si>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</si>
  <si>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</si>
  <si>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</si>
  <si>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</si>
  <si>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</si>
  <si>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</si>
  <si>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</si>
  <si>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</si>
  <si>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</si>
  <si>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</si>
  <si>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</si>
  <si>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</si>
  <si>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</si>
  <si>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</si>
  <si>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</si>
  <si>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</si>
  <si>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</si>
  <si>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</si>
  <si>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</si>
  <si>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</si>
  <si>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</si>
  <si>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</si>
  <si>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</si>
  <si>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</si>
  <si>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</si>
  <si>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</si>
  <si>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</si>
  <si>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</si>
  <si>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</si>
  <si>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</si>
  <si>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</si>
  <si>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1-1033-90</t>
  </si>
  <si>
    <t>Рабочий строитель среднего разряда 3,3</t>
  </si>
  <si>
    <t>чел.-ч</t>
  </si>
  <si>
    <t>2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</si>
  <si>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</si>
  <si>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</si>
  <si>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</si>
  <si>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</si>
  <si>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</si>
  <si>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</si>
  <si>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</si>
  <si>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</si>
  <si>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</si>
  <si>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</si>
  <si>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</si>
  <si>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</si>
  <si>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</si>
  <si>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</si>
  <si>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</si>
  <si>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</si>
  <si>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</si>
  <si>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</si>
  <si>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</si>
  <si>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</si>
  <si>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</si>
  <si>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</si>
  <si>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</si>
  <si>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</si>
  <si>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2-0023-90</t>
  </si>
  <si>
    <t>Инженер по наладке и испытаниям III категории</t>
  </si>
  <si>
    <t>3-0021-90</t>
  </si>
  <si>
    <t>Техник по наладке и испытаниям I категории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</si>
  <si>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</si>
  <si>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</si>
  <si>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</si>
  <si>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</si>
  <si>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</si>
  <si>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</si>
  <si>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</si>
  <si>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</si>
  <si>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</si>
  <si>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</si>
  <si>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</si>
  <si>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</si>
  <si>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</si>
  <si>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</si>
  <si>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</si>
  <si>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</si>
  <si>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</si>
  <si>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</si>
  <si>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</si>
  <si>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</si>
  <si>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</si>
  <si>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</si>
  <si>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</si>
  <si>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</si>
  <si>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</si>
  <si>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</si>
  <si>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</si>
  <si>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</si>
  <si>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</si>
  <si>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</si>
  <si>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</si>
  <si>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</si>
  <si>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</si>
  <si>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</si>
  <si>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</si>
  <si>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</si>
  <si>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</si>
  <si>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</si>
  <si>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</si>
  <si>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</si>
  <si>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Измеритель-индикатор короткого замыкания ИКЗ-В34Л У3</t>
    </r>
    <r>
      <rPr>
        <i/>
        <sz val="10"/>
        <color rgb="FF821E82"/>
        <rFont val="Arial"/>
        <family val="2"/>
        <charset val="204"/>
      </rPr>
      <t xml:space="preserve">
34 141,33 = [190 300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</si>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</sst>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1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5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25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25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8" fillId="0" borderId="2" xfId="0" applyFont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1"/>
  <sheetViews>
    <sheetView tabSelected="1" topLeftCell="A4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230</v>
      </c>
      <c r="C3" s="13"/>
      <c r="D3" s="13"/>
      <c r="E3" s="13"/>
      <c r="F3" s="11"/>
      <c r="G3" s="11"/>
      <c r="H3" s="13" t="s">
        <v>231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232</v>
      </c>
      <c r="C7" s="19"/>
      <c r="D7" s="19"/>
      <c r="E7" s="19"/>
      <c r="F7" s="11"/>
      <c r="G7" s="11"/>
      <c r="H7" s="19" t="s">
        <v>232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233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234</v>
      </c>
      <c r="G13" s="23"/>
      <c r="H13" s="24">
        <f>IF(Source!F12&lt;&gt;"Новый объект", Source!F12, "")</f>
        <v>95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95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ИКЗ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235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236</v>
      </c>
      <c r="H25" s="33"/>
      <c r="I25" s="33" t="s">
        <v>237</v>
      </c>
      <c r="J25" s="33"/>
      <c r="K25" s="11"/>
      <c r="L25" s="11"/>
    </row>
    <row r="26" spans="1:12" ht="15" x14ac:dyDescent="0.25">
      <c r="A26" s="11"/>
      <c r="B26" s="11"/>
      <c r="C26" s="34" t="s">
        <v>238</v>
      </c>
      <c r="D26" s="34"/>
      <c r="E26" s="34"/>
      <c r="F26" s="34"/>
      <c r="G26" s="35">
        <f>SUM(O1:O81)/1000</f>
        <v>34.390800000000006</v>
      </c>
      <c r="H26" s="35"/>
      <c r="I26" s="35">
        <f>(Source!F195/1000)</f>
        <v>204.63951999999998</v>
      </c>
      <c r="J26" s="35"/>
      <c r="K26" s="36" t="s">
        <v>239</v>
      </c>
      <c r="L26" s="36"/>
    </row>
    <row r="27" spans="1:12" ht="14.25" x14ac:dyDescent="0.2">
      <c r="A27" s="11"/>
      <c r="B27" s="11"/>
      <c r="C27" s="37" t="s">
        <v>240</v>
      </c>
      <c r="D27" s="37"/>
      <c r="E27" s="37"/>
      <c r="F27" s="37"/>
      <c r="G27" s="35">
        <f>SUM(W1:W81)/1000</f>
        <v>0.22021000000000002</v>
      </c>
      <c r="H27" s="35"/>
      <c r="I27" s="35">
        <f>(Source!F184)/1000</f>
        <v>5.2673900000000007</v>
      </c>
      <c r="J27" s="35"/>
      <c r="K27" s="36" t="s">
        <v>239</v>
      </c>
      <c r="L27" s="36"/>
    </row>
    <row r="28" spans="1:12" ht="14.25" x14ac:dyDescent="0.2">
      <c r="A28" s="11"/>
      <c r="B28" s="11"/>
      <c r="C28" s="37" t="s">
        <v>241</v>
      </c>
      <c r="D28" s="37"/>
      <c r="E28" s="37"/>
      <c r="F28" s="37"/>
      <c r="G28" s="35">
        <f>SUM(X1:X81)/1000</f>
        <v>0</v>
      </c>
      <c r="H28" s="35"/>
      <c r="I28" s="35">
        <f>(Source!F185)/1000</f>
        <v>0</v>
      </c>
      <c r="J28" s="35"/>
      <c r="K28" s="36" t="s">
        <v>239</v>
      </c>
      <c r="L28" s="36"/>
    </row>
    <row r="29" spans="1:12" ht="14.25" x14ac:dyDescent="0.2">
      <c r="A29" s="11"/>
      <c r="B29" s="11"/>
      <c r="C29" s="37" t="s">
        <v>242</v>
      </c>
      <c r="D29" s="37"/>
      <c r="E29" s="37"/>
      <c r="F29" s="37"/>
      <c r="G29" s="35">
        <f>SUM(Y1:Y81)/1000</f>
        <v>34.141330000000004</v>
      </c>
      <c r="H29" s="35"/>
      <c r="I29" s="35">
        <f>(Source!F176)/1000</f>
        <v>198.36113</v>
      </c>
      <c r="J29" s="35"/>
      <c r="K29" s="36" t="s">
        <v>239</v>
      </c>
      <c r="L29" s="36"/>
    </row>
    <row r="30" spans="1:12" ht="14.25" x14ac:dyDescent="0.2">
      <c r="A30" s="11"/>
      <c r="B30" s="11"/>
      <c r="C30" s="37" t="s">
        <v>243</v>
      </c>
      <c r="D30" s="37"/>
      <c r="E30" s="37"/>
      <c r="F30" s="37"/>
      <c r="G30" s="35">
        <f>SUM(Z1:Z81)/1000</f>
        <v>2.9259999999999998E-2</v>
      </c>
      <c r="H30" s="35"/>
      <c r="I30" s="35">
        <f>(Source!F186+Source!F187)/1000</f>
        <v>1.0109999999999999</v>
      </c>
      <c r="J30" s="35"/>
      <c r="K30" s="36" t="s">
        <v>239</v>
      </c>
      <c r="L30" s="36"/>
    </row>
    <row r="31" spans="1:12" ht="15" x14ac:dyDescent="0.25">
      <c r="A31" s="11"/>
      <c r="B31" s="11"/>
      <c r="C31" s="34" t="s">
        <v>244</v>
      </c>
      <c r="D31" s="34"/>
      <c r="E31" s="34"/>
      <c r="F31" s="34"/>
      <c r="G31" s="35">
        <f>I31</f>
        <v>6.4799999999999995</v>
      </c>
      <c r="H31" s="35"/>
      <c r="I31" s="35">
        <f>(Source!F189+Source!F190)</f>
        <v>6.4799999999999995</v>
      </c>
      <c r="J31" s="35"/>
      <c r="K31" s="36" t="s">
        <v>245</v>
      </c>
      <c r="L31" s="36"/>
    </row>
    <row r="32" spans="1:12" ht="15" x14ac:dyDescent="0.25">
      <c r="A32" s="11"/>
      <c r="B32" s="11"/>
      <c r="C32" s="34" t="s">
        <v>246</v>
      </c>
      <c r="D32" s="34"/>
      <c r="E32" s="34"/>
      <c r="F32" s="34"/>
      <c r="G32" s="35">
        <f>SUM(R1:R81)/1000</f>
        <v>6.2039999999999991E-2</v>
      </c>
      <c r="H32" s="35"/>
      <c r="I32" s="35">
        <f>(Source!F182+ Source!F181)/1000</f>
        <v>2.14411</v>
      </c>
      <c r="J32" s="35"/>
      <c r="K32" s="36" t="s">
        <v>239</v>
      </c>
      <c r="L32" s="36"/>
    </row>
    <row r="33" spans="1:22" ht="14.25" hidden="1" x14ac:dyDescent="0.2">
      <c r="A33" s="11"/>
      <c r="B33" s="11"/>
      <c r="C33" s="37" t="s">
        <v>85</v>
      </c>
      <c r="D33" s="37"/>
      <c r="E33" s="37"/>
      <c r="F33" s="37"/>
      <c r="G33" s="35"/>
      <c r="H33" s="35"/>
      <c r="I33" s="35"/>
      <c r="J33" s="35"/>
      <c r="K33" s="38" t="s">
        <v>239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247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248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261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249</v>
      </c>
      <c r="B39" s="44" t="s">
        <v>250</v>
      </c>
      <c r="C39" s="44" t="s">
        <v>251</v>
      </c>
      <c r="D39" s="44" t="s">
        <v>252</v>
      </c>
      <c r="E39" s="44" t="s">
        <v>253</v>
      </c>
      <c r="F39" s="44" t="s">
        <v>254</v>
      </c>
      <c r="G39" s="44" t="s">
        <v>255</v>
      </c>
      <c r="H39" s="44" t="s">
        <v>256</v>
      </c>
      <c r="I39" s="44" t="s">
        <v>257</v>
      </c>
      <c r="J39" s="44" t="s">
        <v>258</v>
      </c>
      <c r="K39" s="44" t="s">
        <v>259</v>
      </c>
      <c r="L39" s="44" t="s">
        <v>260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ИКЗ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28.5" x14ac:dyDescent="0.2">
      <c r="A45" s="77">
        <v>1</v>
      </c>
      <c r="B45" s="77" t="str">
        <f>Source!F28</f>
        <v>33-04-030-1</v>
      </c>
      <c r="C45" s="77" t="str">
        <f>Source!G28</f>
        <v>Установка разрядников с помощью механизмов (прим.установка ИКЗ)</v>
      </c>
      <c r="D45" s="56" t="str">
        <f>Source!H28</f>
        <v>1 КОМПЛ.</v>
      </c>
      <c r="E45" s="10">
        <f>Source!I28</f>
        <v>1</v>
      </c>
      <c r="F45" s="57">
        <f>Source!AL28+Source!AM28+Source!AO28</f>
        <v>141.38999999999999</v>
      </c>
      <c r="G45" s="58"/>
      <c r="H45" s="57"/>
      <c r="I45" s="58" t="str">
        <f>Source!BO28</f>
        <v>33-04-030-1</v>
      </c>
      <c r="J45" s="58"/>
      <c r="K45" s="57"/>
      <c r="L45" s="59"/>
      <c r="S45">
        <f>ROUND((Source!FX28/100)*((ROUND(Source!AF28*Source!I28, 2)+ROUND(Source!AE28*Source!I28, 2))), 2)</f>
        <v>50.16</v>
      </c>
      <c r="T45">
        <f>Source!X28</f>
        <v>1733.49</v>
      </c>
      <c r="U45">
        <f>ROUND((Source!FY28/100)*((ROUND(Source!AF28*Source!I28, 2)+ROUND(Source!AE28*Source!I28, 2))), 2)</f>
        <v>28.66</v>
      </c>
      <c r="V45">
        <f>Source!Y28</f>
        <v>990.56</v>
      </c>
    </row>
    <row r="46" spans="1:22" ht="14.25" x14ac:dyDescent="0.2">
      <c r="A46" s="77"/>
      <c r="B46" s="77"/>
      <c r="C46" s="77" t="s">
        <v>262</v>
      </c>
      <c r="D46" s="56"/>
      <c r="E46" s="10"/>
      <c r="F46" s="57">
        <f>Source!AO28</f>
        <v>38.01</v>
      </c>
      <c r="G46" s="58" t="str">
        <f>Source!DG28</f>
        <v/>
      </c>
      <c r="H46" s="57">
        <f>ROUND(Source!AF28*Source!I28, 2)</f>
        <v>38.01</v>
      </c>
      <c r="I46" s="58"/>
      <c r="J46" s="58">
        <f>IF(Source!BA28&lt;&gt; 0, Source!BA28, 1)</f>
        <v>34.56</v>
      </c>
      <c r="K46" s="57">
        <f>Source!S28</f>
        <v>1313.63</v>
      </c>
      <c r="L46" s="59"/>
      <c r="R46">
        <f>H46</f>
        <v>38.01</v>
      </c>
    </row>
    <row r="47" spans="1:22" ht="14.25" x14ac:dyDescent="0.2">
      <c r="A47" s="77"/>
      <c r="B47" s="77"/>
      <c r="C47" s="77" t="s">
        <v>67</v>
      </c>
      <c r="D47" s="56"/>
      <c r="E47" s="10"/>
      <c r="F47" s="57">
        <f>Source!AM28</f>
        <v>100.42</v>
      </c>
      <c r="G47" s="58" t="str">
        <f>Source!DE28</f>
        <v/>
      </c>
      <c r="H47" s="57">
        <f>ROUND(Source!AD28*Source!I28, 2)</f>
        <v>100.42</v>
      </c>
      <c r="I47" s="58"/>
      <c r="J47" s="58">
        <f>IF(Source!BB28&lt;&gt; 0, Source!BB28, 1)</f>
        <v>11.91</v>
      </c>
      <c r="K47" s="57">
        <f>Source!Q28</f>
        <v>1196</v>
      </c>
      <c r="L47" s="59"/>
    </row>
    <row r="48" spans="1:22" ht="14.25" x14ac:dyDescent="0.2">
      <c r="A48" s="77"/>
      <c r="B48" s="77"/>
      <c r="C48" s="77" t="s">
        <v>263</v>
      </c>
      <c r="D48" s="56"/>
      <c r="E48" s="10"/>
      <c r="F48" s="57">
        <f>Source!AN28</f>
        <v>9.76</v>
      </c>
      <c r="G48" s="58" t="str">
        <f>Source!DF28</f>
        <v/>
      </c>
      <c r="H48" s="60">
        <f>ROUND(Source!AE28*Source!I28, 2)</f>
        <v>9.76</v>
      </c>
      <c r="I48" s="58"/>
      <c r="J48" s="58">
        <f>IF(Source!BS28&lt;&gt; 0, Source!BS28, 1)</f>
        <v>34.56</v>
      </c>
      <c r="K48" s="60">
        <f>Source!R28</f>
        <v>337.31</v>
      </c>
      <c r="L48" s="59"/>
      <c r="R48">
        <f>H48</f>
        <v>9.76</v>
      </c>
    </row>
    <row r="49" spans="1:26" ht="14.25" x14ac:dyDescent="0.2">
      <c r="A49" s="77"/>
      <c r="B49" s="77"/>
      <c r="C49" s="77" t="s">
        <v>264</v>
      </c>
      <c r="D49" s="56"/>
      <c r="E49" s="10"/>
      <c r="F49" s="57">
        <f>Source!AL28</f>
        <v>2.96</v>
      </c>
      <c r="G49" s="58" t="str">
        <f>Source!DD28</f>
        <v/>
      </c>
      <c r="H49" s="57">
        <f>ROUND(Source!AC28*Source!I28, 2)</f>
        <v>2.96</v>
      </c>
      <c r="I49" s="58"/>
      <c r="J49" s="58">
        <f>IF(Source!BC28&lt;&gt; 0, Source!BC28, 1)</f>
        <v>11.39</v>
      </c>
      <c r="K49" s="57">
        <f>Source!P28</f>
        <v>33.71</v>
      </c>
      <c r="L49" s="59"/>
    </row>
    <row r="50" spans="1:26" ht="14.25" x14ac:dyDescent="0.2">
      <c r="A50" s="77"/>
      <c r="B50" s="77"/>
      <c r="C50" s="77" t="s">
        <v>265</v>
      </c>
      <c r="D50" s="56" t="s">
        <v>266</v>
      </c>
      <c r="E50" s="10">
        <f>Source!BZ28</f>
        <v>105</v>
      </c>
      <c r="F50" s="80"/>
      <c r="G50" s="58"/>
      <c r="H50" s="57">
        <f>SUM(S45:S52)</f>
        <v>50.16</v>
      </c>
      <c r="I50" s="61"/>
      <c r="J50" s="54">
        <f>Source!AT28</f>
        <v>105</v>
      </c>
      <c r="K50" s="57">
        <f>SUM(T45:T52)</f>
        <v>1733.49</v>
      </c>
      <c r="L50" s="59"/>
    </row>
    <row r="51" spans="1:26" ht="14.25" x14ac:dyDescent="0.2">
      <c r="A51" s="77"/>
      <c r="B51" s="77"/>
      <c r="C51" s="77" t="s">
        <v>267</v>
      </c>
      <c r="D51" s="56" t="s">
        <v>266</v>
      </c>
      <c r="E51" s="10">
        <f>Source!CA28</f>
        <v>60</v>
      </c>
      <c r="F51" s="80"/>
      <c r="G51" s="58"/>
      <c r="H51" s="57">
        <f>SUM(U45:U52)</f>
        <v>28.66</v>
      </c>
      <c r="I51" s="61"/>
      <c r="J51" s="54">
        <f>Source!AU28</f>
        <v>60</v>
      </c>
      <c r="K51" s="57">
        <f>SUM(V45:V52)</f>
        <v>990.56</v>
      </c>
      <c r="L51" s="59"/>
    </row>
    <row r="52" spans="1:26" ht="14.25" x14ac:dyDescent="0.2">
      <c r="A52" s="78"/>
      <c r="B52" s="78"/>
      <c r="C52" s="78" t="s">
        <v>268</v>
      </c>
      <c r="D52" s="62" t="s">
        <v>269</v>
      </c>
      <c r="E52" s="63">
        <f>Source!AQ28</f>
        <v>4.29</v>
      </c>
      <c r="F52" s="64"/>
      <c r="G52" s="65" t="str">
        <f>Source!DI28</f>
        <v/>
      </c>
      <c r="H52" s="64"/>
      <c r="I52" s="65"/>
      <c r="J52" s="65"/>
      <c r="K52" s="64"/>
      <c r="L52" s="66">
        <f>Source!U28</f>
        <v>4.29</v>
      </c>
    </row>
    <row r="53" spans="1:26" ht="15" x14ac:dyDescent="0.25">
      <c r="G53" s="67">
        <f>H46+H47+H49+H50+H51</f>
        <v>220.21</v>
      </c>
      <c r="H53" s="67"/>
      <c r="J53" s="67">
        <f>K46+K47+K49+K50+K51</f>
        <v>5267.3899999999994</v>
      </c>
      <c r="K53" s="67"/>
      <c r="L53" s="68">
        <f>Source!U28</f>
        <v>4.29</v>
      </c>
      <c r="O53" s="47">
        <f>G53</f>
        <v>220.21</v>
      </c>
      <c r="P53" s="47">
        <f>J53</f>
        <v>5267.3899999999994</v>
      </c>
      <c r="Q53" s="47">
        <f>L53</f>
        <v>4.29</v>
      </c>
      <c r="W53">
        <f>IF(Source!BI28&lt;=1,H46+H47+H49+H50+H51, 0)</f>
        <v>220.21</v>
      </c>
      <c r="X53">
        <f>IF(Source!BI28=2,H46+H47+H49+H50+H51, 0)</f>
        <v>0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5" t="str">
        <f>CONCATENATE("Итого по разделу: ",IF(Source!G35&lt;&gt;"Новый раздел", Source!G35, ""))</f>
        <v>Итого по разделу: Монтажные работы</v>
      </c>
      <c r="B55" s="55"/>
      <c r="C55" s="55"/>
      <c r="D55" s="55"/>
      <c r="E55" s="55"/>
      <c r="F55" s="55"/>
      <c r="G55" s="69">
        <f>SUM(O44:O54)</f>
        <v>220.21</v>
      </c>
      <c r="H55" s="69"/>
      <c r="I55" s="52"/>
      <c r="J55" s="69">
        <f>SUM(P44:P54)</f>
        <v>5267.3899999999994</v>
      </c>
      <c r="K55" s="69"/>
      <c r="L55" s="68">
        <f>SUM(Q44:Q54)</f>
        <v>4.29</v>
      </c>
    </row>
    <row r="59" spans="1:26" ht="16.5" x14ac:dyDescent="0.25">
      <c r="A59" s="53" t="str">
        <f>CONCATENATE("Раздел: ",IF(Source!G65&lt;&gt;"Новый раздел", Source!G65, ""))</f>
        <v>Раздел: Оборудование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6" ht="68.25" x14ac:dyDescent="0.2">
      <c r="A60" s="79">
        <v>1</v>
      </c>
      <c r="B60" s="79" t="str">
        <f>Source!F69</f>
        <v>ТКП ООО МНПП "АНТРАКС"</v>
      </c>
      <c r="C60" s="79" t="s">
        <v>270</v>
      </c>
      <c r="D60" s="70" t="str">
        <f>Source!H69</f>
        <v>компл.</v>
      </c>
      <c r="E60" s="71">
        <f>Source!I69</f>
        <v>1</v>
      </c>
      <c r="F60" s="72">
        <f>Source!AL69</f>
        <v>34141.329999999994</v>
      </c>
      <c r="G60" s="73" t="str">
        <f>Source!DD69</f>
        <v/>
      </c>
      <c r="H60" s="72">
        <f>ROUND(Source!AC69*Source!I69, 2)</f>
        <v>34141.33</v>
      </c>
      <c r="I60" s="73" t="str">
        <f>Source!BO69</f>
        <v/>
      </c>
      <c r="J60" s="73">
        <f>IF(Source!BC69&lt;&gt; 0, Source!BC69, 1)</f>
        <v>5.81</v>
      </c>
      <c r="K60" s="72">
        <f>Source!P69</f>
        <v>198361.13</v>
      </c>
      <c r="L60" s="74"/>
      <c r="S60">
        <f>ROUND((Source!FX69/100)*((ROUND(Source!AF69*Source!I69, 2)+ROUND(Source!AE69*Source!I69, 2))), 2)</f>
        <v>0</v>
      </c>
      <c r="T60">
        <f>Source!X69</f>
        <v>0</v>
      </c>
      <c r="U60">
        <f>ROUND((Source!FY69/100)*((ROUND(Source!AF69*Source!I69, 2)+ROUND(Source!AE69*Source!I69, 2))), 2)</f>
        <v>0</v>
      </c>
      <c r="V60">
        <f>Source!Y69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5">
        <f>H60</f>
        <v>34141.33</v>
      </c>
      <c r="H61" s="75"/>
      <c r="I61" s="49"/>
      <c r="J61" s="75">
        <f>K60</f>
        <v>198361.13</v>
      </c>
      <c r="K61" s="75"/>
      <c r="L61" s="76">
        <f>Source!U69</f>
        <v>0</v>
      </c>
      <c r="O61" s="47">
        <f>G61</f>
        <v>34141.33</v>
      </c>
      <c r="P61" s="47">
        <f>J61</f>
        <v>198361.13</v>
      </c>
      <c r="Q61" s="47">
        <f>L61</f>
        <v>0</v>
      </c>
      <c r="W61">
        <f>IF(Source!BI69&lt;=1,H60, 0)</f>
        <v>0</v>
      </c>
      <c r="X61">
        <f>IF(Source!BI69=2,H60, 0)</f>
        <v>0</v>
      </c>
      <c r="Y61">
        <f>IF(Source!BI69=3,H60, 0)</f>
        <v>34141.33</v>
      </c>
      <c r="Z61">
        <f>IF(Source!BI69=4,H60, 0)</f>
        <v>0</v>
      </c>
    </row>
    <row r="63" spans="1:26" ht="15" x14ac:dyDescent="0.25">
      <c r="A63" s="55" t="str">
        <f>CONCATENATE("Итого по разделу: ",IF(Source!G71&lt;&gt;"Новый раздел", Source!G71, ""))</f>
        <v>Итого по разделу: Оборудование</v>
      </c>
      <c r="B63" s="55"/>
      <c r="C63" s="55"/>
      <c r="D63" s="55"/>
      <c r="E63" s="55"/>
      <c r="F63" s="55"/>
      <c r="G63" s="69">
        <f>SUM(O59:O62)</f>
        <v>34141.33</v>
      </c>
      <c r="H63" s="69"/>
      <c r="I63" s="52"/>
      <c r="J63" s="69">
        <f>SUM(P59:P62)</f>
        <v>198361.13</v>
      </c>
      <c r="K63" s="69"/>
      <c r="L63" s="68">
        <f>SUM(Q59:Q62)</f>
        <v>0</v>
      </c>
    </row>
    <row r="67" spans="1:26" ht="16.5" x14ac:dyDescent="0.25">
      <c r="A67" s="53" t="str">
        <f>CONCATENATE("Раздел: ",IF(Source!G101&lt;&gt;"Новый раздел", Source!G101, ""))</f>
        <v>Раздел: Пусконаладочные работы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26" ht="57" x14ac:dyDescent="0.2">
      <c r="A68" s="77">
        <v>1</v>
      </c>
      <c r="B68" s="77" t="str">
        <f>Source!F105</f>
        <v>п01-10-001-1</v>
      </c>
      <c r="C68" s="77" t="str">
        <f>Source!G105</f>
        <v>Сбор и реализация сигналов информации устройств защиты, автоматики электрических и технологических режимов</v>
      </c>
      <c r="D68" s="56" t="str">
        <f>Source!H105</f>
        <v>1 сигнал</v>
      </c>
      <c r="E68" s="10">
        <f>Source!I105</f>
        <v>1</v>
      </c>
      <c r="F68" s="57">
        <f>Source!AL105+Source!AM105+Source!AO105</f>
        <v>14.27</v>
      </c>
      <c r="G68" s="58"/>
      <c r="H68" s="57"/>
      <c r="I68" s="58" t="str">
        <f>Source!BO105</f>
        <v/>
      </c>
      <c r="J68" s="58"/>
      <c r="K68" s="57"/>
      <c r="L68" s="59"/>
      <c r="S68">
        <f>ROUND((Source!FX105/100)*((ROUND(Source!AF105*Source!I105, 2)+ROUND(Source!AE105*Source!I105, 2))), 2)</f>
        <v>9.2799999999999994</v>
      </c>
      <c r="T68">
        <f>Source!X105</f>
        <v>320.56</v>
      </c>
      <c r="U68">
        <f>ROUND((Source!FY105/100)*((ROUND(Source!AF105*Source!I105, 2)+ROUND(Source!AE105*Source!I105, 2))), 2)</f>
        <v>5.71</v>
      </c>
      <c r="V68">
        <f>Source!Y105</f>
        <v>197.27</v>
      </c>
    </row>
    <row r="69" spans="1:26" ht="14.25" x14ac:dyDescent="0.2">
      <c r="A69" s="77"/>
      <c r="B69" s="77"/>
      <c r="C69" s="77" t="s">
        <v>262</v>
      </c>
      <c r="D69" s="56"/>
      <c r="E69" s="10"/>
      <c r="F69" s="57">
        <f>Source!AO105</f>
        <v>14.27</v>
      </c>
      <c r="G69" s="58" t="str">
        <f>Source!DG105</f>
        <v/>
      </c>
      <c r="H69" s="57">
        <f>ROUND(Source!AF105*Source!I105, 2)</f>
        <v>14.27</v>
      </c>
      <c r="I69" s="58"/>
      <c r="J69" s="58">
        <f>IF(Source!BA105&lt;&gt; 0, Source!BA105, 1)</f>
        <v>34.56</v>
      </c>
      <c r="K69" s="57">
        <f>Source!S105</f>
        <v>493.17</v>
      </c>
      <c r="L69" s="59"/>
      <c r="R69">
        <f>H69</f>
        <v>14.27</v>
      </c>
    </row>
    <row r="70" spans="1:26" ht="14.25" x14ac:dyDescent="0.2">
      <c r="A70" s="77"/>
      <c r="B70" s="77"/>
      <c r="C70" s="77" t="s">
        <v>265</v>
      </c>
      <c r="D70" s="56" t="s">
        <v>266</v>
      </c>
      <c r="E70" s="10">
        <f>Source!BZ105</f>
        <v>65</v>
      </c>
      <c r="F70" s="80"/>
      <c r="G70" s="58"/>
      <c r="H70" s="57">
        <f>SUM(S68:S72)</f>
        <v>9.2799999999999994</v>
      </c>
      <c r="I70" s="61"/>
      <c r="J70" s="54">
        <f>Source!AT105</f>
        <v>65</v>
      </c>
      <c r="K70" s="57">
        <f>SUM(T68:T72)</f>
        <v>320.56</v>
      </c>
      <c r="L70" s="59"/>
    </row>
    <row r="71" spans="1:26" ht="14.25" x14ac:dyDescent="0.2">
      <c r="A71" s="77"/>
      <c r="B71" s="77"/>
      <c r="C71" s="77" t="s">
        <v>267</v>
      </c>
      <c r="D71" s="56" t="s">
        <v>266</v>
      </c>
      <c r="E71" s="10">
        <f>Source!CA105</f>
        <v>40</v>
      </c>
      <c r="F71" s="80"/>
      <c r="G71" s="58"/>
      <c r="H71" s="57">
        <f>SUM(U68:U72)</f>
        <v>5.71</v>
      </c>
      <c r="I71" s="61"/>
      <c r="J71" s="54">
        <f>Source!AU105</f>
        <v>40</v>
      </c>
      <c r="K71" s="57">
        <f>SUM(V68:V72)</f>
        <v>197.27</v>
      </c>
      <c r="L71" s="59"/>
    </row>
    <row r="72" spans="1:26" ht="14.25" x14ac:dyDescent="0.2">
      <c r="A72" s="78"/>
      <c r="B72" s="78"/>
      <c r="C72" s="78" t="s">
        <v>268</v>
      </c>
      <c r="D72" s="62" t="s">
        <v>269</v>
      </c>
      <c r="E72" s="63">
        <f>Source!AQ105</f>
        <v>1.22</v>
      </c>
      <c r="F72" s="64"/>
      <c r="G72" s="65" t="str">
        <f>Source!DI105</f>
        <v/>
      </c>
      <c r="H72" s="64"/>
      <c r="I72" s="65"/>
      <c r="J72" s="65"/>
      <c r="K72" s="64"/>
      <c r="L72" s="66">
        <f>Source!U105</f>
        <v>1.22</v>
      </c>
    </row>
    <row r="73" spans="1:26" ht="15" x14ac:dyDescent="0.25">
      <c r="G73" s="67">
        <f>H69+H70+H71</f>
        <v>29.259999999999998</v>
      </c>
      <c r="H73" s="67"/>
      <c r="J73" s="67">
        <f>K69+K70+K71</f>
        <v>1011</v>
      </c>
      <c r="K73" s="67"/>
      <c r="L73" s="68">
        <f>Source!U105</f>
        <v>1.22</v>
      </c>
      <c r="O73" s="47">
        <f>G73</f>
        <v>29.259999999999998</v>
      </c>
      <c r="P73" s="47">
        <f>J73</f>
        <v>1011</v>
      </c>
      <c r="Q73" s="47">
        <f>L73</f>
        <v>1.22</v>
      </c>
      <c r="W73">
        <f>IF(Source!BI105&lt;=1,H69+H70+H71, 0)</f>
        <v>0</v>
      </c>
      <c r="X73">
        <f>IF(Source!BI105=2,H69+H70+H71, 0)</f>
        <v>0</v>
      </c>
      <c r="Y73">
        <f>IF(Source!BI105=3,H69+H70+H71, 0)</f>
        <v>0</v>
      </c>
      <c r="Z73">
        <f>IF(Source!BI105=4,H69+H70+H71, 0)</f>
        <v>29.259999999999998</v>
      </c>
    </row>
    <row r="75" spans="1:26" ht="15" x14ac:dyDescent="0.25">
      <c r="A75" s="55" t="str">
        <f>CONCATENATE("Итого по разделу: ",IF(Source!G107&lt;&gt;"Новый раздел", Source!G107, ""))</f>
        <v>Итого по разделу: Пусконаладочные работы</v>
      </c>
      <c r="B75" s="55"/>
      <c r="C75" s="55"/>
      <c r="D75" s="55"/>
      <c r="E75" s="55"/>
      <c r="F75" s="55"/>
      <c r="G75" s="69">
        <f>SUM(O67:O74)</f>
        <v>29.259999999999998</v>
      </c>
      <c r="H75" s="69"/>
      <c r="I75" s="52"/>
      <c r="J75" s="69">
        <f>SUM(P67:P74)</f>
        <v>1011</v>
      </c>
      <c r="K75" s="69"/>
      <c r="L75" s="68">
        <f>SUM(Q67:Q74)</f>
        <v>1.22</v>
      </c>
    </row>
    <row r="79" spans="1:26" ht="15" x14ac:dyDescent="0.25">
      <c r="A79" s="55" t="str">
        <f>CONCATENATE("Итого по локальной смете: ",IF(Source!G137&lt;&gt;"Новая локальная смета", Source!G137, ""))</f>
        <v>Итого по локальной смете: Установка ИКЗ</v>
      </c>
      <c r="B79" s="55"/>
      <c r="C79" s="55"/>
      <c r="D79" s="55"/>
      <c r="E79" s="55"/>
      <c r="F79" s="55"/>
      <c r="G79" s="69">
        <f>SUM(O42:O78)</f>
        <v>34390.800000000003</v>
      </c>
      <c r="H79" s="69"/>
      <c r="I79" s="52"/>
      <c r="J79" s="69">
        <f>SUM(P42:P78)</f>
        <v>204639.52000000002</v>
      </c>
      <c r="K79" s="69"/>
      <c r="L79" s="68">
        <f>SUM(Q42:Q78)</f>
        <v>5.51</v>
      </c>
    </row>
    <row r="84" spans="1:12" ht="14.25" hidden="1" x14ac:dyDescent="0.2">
      <c r="A84" s="50" t="s">
        <v>271</v>
      </c>
      <c r="B84" s="50"/>
      <c r="C84" s="10" t="s">
        <v>272</v>
      </c>
      <c r="D84" s="48"/>
      <c r="E84" s="48"/>
      <c r="F84" s="48"/>
      <c r="G84" s="48"/>
      <c r="H84" s="48"/>
      <c r="I84" s="11"/>
      <c r="J84" s="10"/>
      <c r="K84" s="11"/>
      <c r="L84" s="11"/>
    </row>
    <row r="85" spans="1:12" ht="14.25" hidden="1" x14ac:dyDescent="0.2">
      <c r="A85" s="11"/>
      <c r="B85" s="11"/>
      <c r="C85" s="10"/>
      <c r="D85" s="51" t="s">
        <v>273</v>
      </c>
      <c r="E85" s="51"/>
      <c r="F85" s="51"/>
      <c r="G85" s="51"/>
      <c r="H85" s="51"/>
      <c r="I85" s="11"/>
      <c r="J85" s="10"/>
      <c r="K85" s="11"/>
      <c r="L85" s="11"/>
    </row>
    <row r="86" spans="1:12" ht="14.25" hidden="1" x14ac:dyDescent="0.2">
      <c r="A86" s="11"/>
      <c r="B86" s="11"/>
      <c r="C86" s="10"/>
      <c r="D86" s="11"/>
      <c r="E86" s="11"/>
      <c r="F86" s="11"/>
      <c r="G86" s="11"/>
      <c r="H86" s="11"/>
      <c r="I86" s="11"/>
      <c r="J86" s="10"/>
      <c r="K86" s="11"/>
      <c r="L86" s="11"/>
    </row>
    <row r="87" spans="1:12" ht="14.25" x14ac:dyDescent="0.2">
      <c r="A87" s="50" t="s">
        <v>271</v>
      </c>
      <c r="B87" s="50"/>
      <c r="C87" s="10" t="s">
        <v>274</v>
      </c>
      <c r="D87" s="48" t="str">
        <f>IF(Source!AC12&lt;&gt;"", Source!AC12," ")</f>
        <v xml:space="preserve"> </v>
      </c>
      <c r="E87" s="48"/>
      <c r="F87" s="48"/>
      <c r="G87" s="48"/>
      <c r="H87" s="48"/>
      <c r="I87" s="11" t="str">
        <f>IF(Source!AB12&lt;&gt;"", Source!AB12," ")</f>
        <v xml:space="preserve"> </v>
      </c>
      <c r="J87" s="10"/>
      <c r="K87" s="11"/>
      <c r="L87" s="11"/>
    </row>
    <row r="88" spans="1:12" ht="14.25" x14ac:dyDescent="0.2">
      <c r="A88" s="11"/>
      <c r="B88" s="11"/>
      <c r="C88" s="11"/>
      <c r="D88" s="51" t="s">
        <v>273</v>
      </c>
      <c r="E88" s="51"/>
      <c r="F88" s="51"/>
      <c r="G88" s="51"/>
      <c r="H88" s="51"/>
      <c r="I88" s="11"/>
      <c r="J88" s="11"/>
      <c r="K88" s="11"/>
      <c r="L88" s="11"/>
    </row>
    <row r="89" spans="1:12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14.25" x14ac:dyDescent="0.2">
      <c r="A90" s="11"/>
      <c r="B90" s="11"/>
      <c r="C90" s="10" t="s">
        <v>275</v>
      </c>
      <c r="D90" s="48" t="str">
        <f>IF(Source!AE12&lt;&gt;"", Source!AE12," ")</f>
        <v xml:space="preserve"> </v>
      </c>
      <c r="E90" s="48"/>
      <c r="F90" s="48"/>
      <c r="G90" s="48"/>
      <c r="H90" s="48"/>
      <c r="I90" s="11" t="str">
        <f>IF(Source!AD12&lt;&gt;"", Source!AD12," ")</f>
        <v xml:space="preserve"> </v>
      </c>
      <c r="J90" s="10"/>
      <c r="K90" s="11"/>
      <c r="L90" s="11"/>
    </row>
    <row r="91" spans="1:12" ht="14.25" x14ac:dyDescent="0.2">
      <c r="A91" s="11"/>
      <c r="B91" s="11"/>
      <c r="C91" s="11"/>
      <c r="D91" s="51" t="s">
        <v>273</v>
      </c>
      <c r="E91" s="51"/>
      <c r="F91" s="51"/>
      <c r="G91" s="51"/>
      <c r="H91" s="51"/>
      <c r="I91" s="11"/>
      <c r="J91" s="11"/>
      <c r="K91" s="11"/>
      <c r="L91" s="11"/>
    </row>
  </sheetData>
  <mergeCells count="76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73:K73"/>
    <mergeCell ref="G73:H73"/>
    <mergeCell ref="A67:L67"/>
    <mergeCell ref="G63:H63"/>
    <mergeCell ref="J63:K63"/>
    <mergeCell ref="A63:F63"/>
    <mergeCell ref="A38:L38"/>
    <mergeCell ref="D85:H85"/>
    <mergeCell ref="D88:H88"/>
    <mergeCell ref="D91:H91"/>
    <mergeCell ref="G79:H79"/>
    <mergeCell ref="J79:K79"/>
    <mergeCell ref="A79:F79"/>
    <mergeCell ref="G75:H75"/>
    <mergeCell ref="J75:K75"/>
    <mergeCell ref="A75:F75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232</v>
      </c>
      <c r="C12" s="1">
        <v>0</v>
      </c>
      <c r="D12" s="1">
        <f>ROW(A167)</f>
        <v>167</v>
      </c>
      <c r="E12" s="1">
        <v>0</v>
      </c>
      <c r="F12" s="1">
        <v>95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95</v>
      </c>
      <c r="G18" s="2" t="str">
        <f t="shared" si="0"/>
        <v>Установка ИКЗ</v>
      </c>
      <c r="H18" s="2"/>
      <c r="I18" s="2"/>
      <c r="J18" s="2"/>
      <c r="K18" s="2"/>
      <c r="L18" s="2"/>
      <c r="M18" s="2"/>
      <c r="N18" s="2"/>
      <c r="O18" s="2">
        <f t="shared" ref="O18:AT18" si="1">O167</f>
        <v>201397.64</v>
      </c>
      <c r="P18" s="2">
        <f t="shared" si="1"/>
        <v>198394.84</v>
      </c>
      <c r="Q18" s="2">
        <f t="shared" si="1"/>
        <v>1196</v>
      </c>
      <c r="R18" s="2">
        <f t="shared" si="1"/>
        <v>337.31</v>
      </c>
      <c r="S18" s="2">
        <f t="shared" si="1"/>
        <v>1806.8</v>
      </c>
      <c r="T18" s="2">
        <f t="shared" si="1"/>
        <v>0</v>
      </c>
      <c r="U18" s="2">
        <f t="shared" si="1"/>
        <v>5.51</v>
      </c>
      <c r="V18" s="2">
        <f t="shared" si="1"/>
        <v>0.97</v>
      </c>
      <c r="W18" s="2">
        <f t="shared" si="1"/>
        <v>0</v>
      </c>
      <c r="X18" s="2">
        <f t="shared" si="1"/>
        <v>2054.0500000000002</v>
      </c>
      <c r="Y18" s="2">
        <f t="shared" si="1"/>
        <v>1187.83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198361.13</v>
      </c>
      <c r="AQ18" s="2">
        <f t="shared" si="1"/>
        <v>0</v>
      </c>
      <c r="AR18" s="2">
        <f t="shared" si="1"/>
        <v>204639.52</v>
      </c>
      <c r="AS18" s="2">
        <f t="shared" si="1"/>
        <v>5267.39</v>
      </c>
      <c r="AT18" s="2">
        <f t="shared" si="1"/>
        <v>0</v>
      </c>
      <c r="AU18" s="2">
        <f t="shared" ref="AU18:BZ18" si="2">AU167</f>
        <v>1011</v>
      </c>
      <c r="AV18" s="2">
        <f t="shared" si="2"/>
        <v>198394.84</v>
      </c>
      <c r="AW18" s="2">
        <f t="shared" si="2"/>
        <v>33.71</v>
      </c>
      <c r="AX18" s="2">
        <f t="shared" si="2"/>
        <v>0</v>
      </c>
      <c r="AY18" s="2">
        <f t="shared" si="2"/>
        <v>33.71</v>
      </c>
      <c r="AZ18" s="2">
        <f t="shared" si="2"/>
        <v>198361.13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ИКЗ</v>
      </c>
      <c r="H22" s="2"/>
      <c r="I22" s="2"/>
      <c r="J22" s="2"/>
      <c r="K22" s="2"/>
      <c r="L22" s="2"/>
      <c r="M22" s="2"/>
      <c r="N22" s="2"/>
      <c r="O22" s="2">
        <f t="shared" ref="O22:AT22" si="8">O137</f>
        <v>201397.64</v>
      </c>
      <c r="P22" s="2">
        <f t="shared" si="8"/>
        <v>198394.84</v>
      </c>
      <c r="Q22" s="2">
        <f t="shared" si="8"/>
        <v>1196</v>
      </c>
      <c r="R22" s="2">
        <f t="shared" si="8"/>
        <v>337.31</v>
      </c>
      <c r="S22" s="2">
        <f t="shared" si="8"/>
        <v>1806.8</v>
      </c>
      <c r="T22" s="2">
        <f t="shared" si="8"/>
        <v>0</v>
      </c>
      <c r="U22" s="2">
        <f t="shared" si="8"/>
        <v>5.51</v>
      </c>
      <c r="V22" s="2">
        <f t="shared" si="8"/>
        <v>0.97</v>
      </c>
      <c r="W22" s="2">
        <f t="shared" si="8"/>
        <v>0</v>
      </c>
      <c r="X22" s="2">
        <f t="shared" si="8"/>
        <v>2054.0500000000002</v>
      </c>
      <c r="Y22" s="2">
        <f t="shared" si="8"/>
        <v>1187.83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198361.13</v>
      </c>
      <c r="AQ22" s="2">
        <f t="shared" si="8"/>
        <v>0</v>
      </c>
      <c r="AR22" s="2">
        <f t="shared" si="8"/>
        <v>204639.52</v>
      </c>
      <c r="AS22" s="2">
        <f t="shared" si="8"/>
        <v>5267.39</v>
      </c>
      <c r="AT22" s="2">
        <f t="shared" si="8"/>
        <v>0</v>
      </c>
      <c r="AU22" s="2">
        <f t="shared" ref="AU22:BZ22" si="9">AU137</f>
        <v>1011</v>
      </c>
      <c r="AV22" s="2">
        <f t="shared" si="9"/>
        <v>198394.84</v>
      </c>
      <c r="AW22" s="2">
        <f t="shared" si="9"/>
        <v>33.71</v>
      </c>
      <c r="AX22" s="2">
        <f t="shared" si="9"/>
        <v>0</v>
      </c>
      <c r="AY22" s="2">
        <f t="shared" si="9"/>
        <v>33.71</v>
      </c>
      <c r="AZ22" s="2">
        <f t="shared" si="9"/>
        <v>198361.13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2543.34</v>
      </c>
      <c r="P26" s="2">
        <f t="shared" si="15"/>
        <v>33.71</v>
      </c>
      <c r="Q26" s="2">
        <f t="shared" si="15"/>
        <v>1196</v>
      </c>
      <c r="R26" s="2">
        <f t="shared" si="15"/>
        <v>337.31</v>
      </c>
      <c r="S26" s="2">
        <f t="shared" si="15"/>
        <v>1313.63</v>
      </c>
      <c r="T26" s="2">
        <f t="shared" si="15"/>
        <v>0</v>
      </c>
      <c r="U26" s="2">
        <f t="shared" si="15"/>
        <v>4.29</v>
      </c>
      <c r="V26" s="2">
        <f t="shared" si="15"/>
        <v>0.97</v>
      </c>
      <c r="W26" s="2">
        <f t="shared" si="15"/>
        <v>0</v>
      </c>
      <c r="X26" s="2">
        <f t="shared" si="15"/>
        <v>1733.49</v>
      </c>
      <c r="Y26" s="2">
        <f t="shared" si="15"/>
        <v>990.56</v>
      </c>
      <c r="Z26" s="2">
        <f t="shared" si="15"/>
        <v>0</v>
      </c>
      <c r="AA26" s="2">
        <f t="shared" si="15"/>
        <v>0</v>
      </c>
      <c r="AB26" s="2">
        <f t="shared" si="15"/>
        <v>2543.34</v>
      </c>
      <c r="AC26" s="2">
        <f t="shared" si="15"/>
        <v>33.71</v>
      </c>
      <c r="AD26" s="2">
        <f t="shared" si="15"/>
        <v>1196</v>
      </c>
      <c r="AE26" s="2">
        <f t="shared" si="15"/>
        <v>337.31</v>
      </c>
      <c r="AF26" s="2">
        <f t="shared" si="15"/>
        <v>1313.63</v>
      </c>
      <c r="AG26" s="2">
        <f t="shared" si="15"/>
        <v>0</v>
      </c>
      <c r="AH26" s="2">
        <f t="shared" si="15"/>
        <v>4.29</v>
      </c>
      <c r="AI26" s="2">
        <f t="shared" si="15"/>
        <v>0.97</v>
      </c>
      <c r="AJ26" s="2">
        <f t="shared" si="15"/>
        <v>0</v>
      </c>
      <c r="AK26" s="2">
        <f t="shared" si="15"/>
        <v>1733.49</v>
      </c>
      <c r="AL26" s="2">
        <f t="shared" si="15"/>
        <v>990.56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5267.39</v>
      </c>
      <c r="AS26" s="2">
        <f t="shared" si="15"/>
        <v>5267.39</v>
      </c>
      <c r="AT26" s="2">
        <f t="shared" si="15"/>
        <v>0</v>
      </c>
      <c r="AU26" s="2">
        <f t="shared" ref="AU26:BZ26" si="16">AU35</f>
        <v>0</v>
      </c>
      <c r="AV26" s="2">
        <f t="shared" si="16"/>
        <v>33.71</v>
      </c>
      <c r="AW26" s="2">
        <f t="shared" si="16"/>
        <v>33.71</v>
      </c>
      <c r="AX26" s="2">
        <f t="shared" si="16"/>
        <v>0</v>
      </c>
      <c r="AY26" s="2">
        <f t="shared" si="16"/>
        <v>33.71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5267.39</v>
      </c>
      <c r="CB26" s="2">
        <f t="shared" si="17"/>
        <v>5267.39</v>
      </c>
      <c r="CC26" s="2">
        <f t="shared" si="17"/>
        <v>0</v>
      </c>
      <c r="CD26" s="2">
        <f t="shared" si="17"/>
        <v>0</v>
      </c>
      <c r="CE26" s="2">
        <f t="shared" si="17"/>
        <v>33.71</v>
      </c>
      <c r="CF26" s="2">
        <f t="shared" si="17"/>
        <v>33.71</v>
      </c>
      <c r="CG26" s="2">
        <f t="shared" si="17"/>
        <v>0</v>
      </c>
      <c r="CH26" s="2">
        <f t="shared" si="17"/>
        <v>33.71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ROW(EtalonRes!A14)</f>
        <v>14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3" si="21">ROUND(CP28,2)</f>
        <v>2543.34</v>
      </c>
      <c r="P28">
        <f t="shared" ref="P28:P33" si="22">ROUND(CQ28*I28,2)</f>
        <v>33.71</v>
      </c>
      <c r="Q28">
        <f t="shared" ref="Q28:Q33" si="23">ROUND(CR28*I28,2)</f>
        <v>1196</v>
      </c>
      <c r="R28">
        <f t="shared" ref="R28:R33" si="24">ROUND(CS28*I28,2)</f>
        <v>337.31</v>
      </c>
      <c r="S28">
        <f t="shared" ref="S28:S33" si="25">ROUND(CT28*I28,2)</f>
        <v>1313.63</v>
      </c>
      <c r="T28">
        <f t="shared" ref="T28:T33" si="26">ROUND(CU28*I28,2)</f>
        <v>0</v>
      </c>
      <c r="U28">
        <f t="shared" ref="U28:U33" si="27">CV28*I28</f>
        <v>4.29</v>
      </c>
      <c r="V28">
        <f t="shared" ref="V28:V33" si="28">CW28*I28</f>
        <v>0.97</v>
      </c>
      <c r="W28">
        <f t="shared" ref="W28:W33" si="29">ROUND(CX28*I28,2)</f>
        <v>0</v>
      </c>
      <c r="X28">
        <f t="shared" ref="X28:Y33" si="30">ROUND(CY28,2)</f>
        <v>1733.49</v>
      </c>
      <c r="Y28">
        <f t="shared" si="30"/>
        <v>990.56</v>
      </c>
      <c r="AA28">
        <v>109164879</v>
      </c>
      <c r="AB28">
        <f t="shared" ref="AB28:AB33" si="31">ROUND((AC28+AD28+AF28),6)</f>
        <v>141.38999999999999</v>
      </c>
      <c r="AC28">
        <f t="shared" ref="AC28:AC33" si="32">ROUND((ES28),6)</f>
        <v>2.96</v>
      </c>
      <c r="AD28">
        <f t="shared" ref="AD28:AD33" si="33">ROUND((((ET28)-(EU28))+AE28),6)</f>
        <v>100.42</v>
      </c>
      <c r="AE28">
        <f t="shared" ref="AE28:AF33" si="34">ROUND((EU28),6)</f>
        <v>9.76</v>
      </c>
      <c r="AF28">
        <f t="shared" si="34"/>
        <v>38.01</v>
      </c>
      <c r="AG28">
        <f t="shared" ref="AG28:AG33" si="35">ROUND((AP28),6)</f>
        <v>0</v>
      </c>
      <c r="AH28">
        <f t="shared" ref="AH28:AI33" si="36">(EW28)</f>
        <v>4.29</v>
      </c>
      <c r="AI28">
        <f t="shared" si="36"/>
        <v>0.97</v>
      </c>
      <c r="AJ28">
        <f t="shared" ref="AJ28:AJ33" si="37">(AS28)</f>
        <v>0</v>
      </c>
      <c r="AK28">
        <v>141.38999999999999</v>
      </c>
      <c r="AL28">
        <v>2.96</v>
      </c>
      <c r="AM28">
        <v>100.42</v>
      </c>
      <c r="AN28">
        <v>9.76</v>
      </c>
      <c r="AO28">
        <v>38.01</v>
      </c>
      <c r="AP28">
        <v>0</v>
      </c>
      <c r="AQ28">
        <v>4.29</v>
      </c>
      <c r="AR28">
        <v>0.97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11.91</v>
      </c>
      <c r="BC28">
        <v>11.39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3" si="38">(P28+Q28+S28)</f>
        <v>2543.34</v>
      </c>
      <c r="CQ28">
        <f t="shared" ref="CQ28:CQ33" si="39">AC28*BC28</f>
        <v>33.714400000000005</v>
      </c>
      <c r="CR28">
        <f t="shared" ref="CR28:CR33" si="40">AD28*BB28</f>
        <v>1196.0022000000001</v>
      </c>
      <c r="CS28">
        <f t="shared" ref="CS28:CS33" si="41">AE28*BS28</f>
        <v>337.30560000000003</v>
      </c>
      <c r="CT28">
        <f t="shared" ref="CT28:CT33" si="42">AF28*BA28</f>
        <v>1313.6256000000001</v>
      </c>
      <c r="CU28">
        <f t="shared" ref="CU28:CX33" si="43">AG28</f>
        <v>0</v>
      </c>
      <c r="CV28">
        <f t="shared" si="43"/>
        <v>4.29</v>
      </c>
      <c r="CW28">
        <f t="shared" si="43"/>
        <v>0.97</v>
      </c>
      <c r="CX28">
        <f t="shared" si="43"/>
        <v>0</v>
      </c>
      <c r="CY28">
        <f t="shared" ref="CY28:CY33" si="44">(((S28+R28)*AT28)/100)</f>
        <v>1733.4870000000001</v>
      </c>
      <c r="CZ28">
        <f t="shared" ref="CZ28:CZ33" si="45">(((S28+R28)*AU28)/100)</f>
        <v>990.56400000000008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33001</v>
      </c>
      <c r="EL28" t="s">
        <v>21</v>
      </c>
      <c r="EM28" t="s">
        <v>22</v>
      </c>
      <c r="EO28" t="s">
        <v>3</v>
      </c>
      <c r="EQ28">
        <v>0</v>
      </c>
      <c r="ER28">
        <v>141.38999999999999</v>
      </c>
      <c r="ES28">
        <v>2.96</v>
      </c>
      <c r="ET28">
        <v>100.42</v>
      </c>
      <c r="EU28">
        <v>9.76</v>
      </c>
      <c r="EV28">
        <v>38.01</v>
      </c>
      <c r="EW28">
        <v>4.29</v>
      </c>
      <c r="EX28">
        <v>0.97</v>
      </c>
      <c r="EY28">
        <v>0</v>
      </c>
      <c r="FQ28">
        <v>0</v>
      </c>
      <c r="FR28">
        <f t="shared" ref="FR28:FR33" si="46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366645636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3" si="47">ROUND(IF(AND(BH28=3,BI28=3,FS28&lt;&gt;0),P28,0),2)</f>
        <v>0</v>
      </c>
      <c r="GM28">
        <f t="shared" ref="GM28:GM33" si="48">ROUND(O28+X28+Y28,2)+GX28</f>
        <v>5267.39</v>
      </c>
      <c r="GN28">
        <f t="shared" ref="GN28:GN33" si="49">IF(OR(BI28=0,BI28=1),ROUND(O28+X28+Y28,2),0)</f>
        <v>5267.39</v>
      </c>
      <c r="GO28">
        <f t="shared" ref="GO28:GO33" si="50">IF(BI28=2,ROUND(O28+X28+Y28,2),0)</f>
        <v>0</v>
      </c>
      <c r="GP28">
        <f t="shared" ref="GP28:GP33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52">ROUND((GT28),6)</f>
        <v>0</v>
      </c>
      <c r="GW28">
        <v>1</v>
      </c>
      <c r="GX28">
        <f t="shared" ref="GX28:GX33" si="53">ROUND(HC28*I28,2)</f>
        <v>0</v>
      </c>
      <c r="HA28">
        <v>0</v>
      </c>
      <c r="HB28">
        <v>0</v>
      </c>
      <c r="HC28">
        <f t="shared" ref="HC28:HC33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23</v>
      </c>
      <c r="F29" t="s">
        <v>24</v>
      </c>
      <c r="G29" t="s">
        <v>25</v>
      </c>
      <c r="H29" t="s">
        <v>26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109164879</v>
      </c>
      <c r="AB29">
        <f t="shared" si="31"/>
        <v>9040.01</v>
      </c>
      <c r="AC29">
        <f t="shared" si="32"/>
        <v>9040.01</v>
      </c>
      <c r="AD29">
        <f t="shared" si="33"/>
        <v>0</v>
      </c>
      <c r="AE29">
        <f t="shared" si="34"/>
        <v>0</v>
      </c>
      <c r="AF29">
        <f t="shared" si="34"/>
        <v>0</v>
      </c>
      <c r="AG29">
        <f t="shared" si="35"/>
        <v>0</v>
      </c>
      <c r="AH29">
        <f t="shared" si="36"/>
        <v>0</v>
      </c>
      <c r="AI29">
        <f t="shared" si="36"/>
        <v>0</v>
      </c>
      <c r="AJ29">
        <f t="shared" si="37"/>
        <v>0</v>
      </c>
      <c r="AK29">
        <v>9040.01</v>
      </c>
      <c r="AL29">
        <v>9040.01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9.23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27</v>
      </c>
      <c r="BM29">
        <v>33001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0</v>
      </c>
      <c r="CQ29">
        <f t="shared" si="39"/>
        <v>83439.292300000001</v>
      </c>
      <c r="CR29">
        <f t="shared" si="40"/>
        <v>0</v>
      </c>
      <c r="CS29">
        <f t="shared" si="41"/>
        <v>0</v>
      </c>
      <c r="CT29">
        <f t="shared" si="42"/>
        <v>0</v>
      </c>
      <c r="CU29">
        <f t="shared" si="43"/>
        <v>0</v>
      </c>
      <c r="CV29">
        <f t="shared" si="43"/>
        <v>0</v>
      </c>
      <c r="CW29">
        <f t="shared" si="43"/>
        <v>0</v>
      </c>
      <c r="CX29">
        <f t="shared" si="43"/>
        <v>0</v>
      </c>
      <c r="CY29">
        <f t="shared" si="44"/>
        <v>0</v>
      </c>
      <c r="CZ29">
        <f t="shared" si="45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26</v>
      </c>
      <c r="DW29" t="s">
        <v>26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20</v>
      </c>
      <c r="EH29">
        <v>0</v>
      </c>
      <c r="EI29" t="s">
        <v>3</v>
      </c>
      <c r="EJ29">
        <v>1</v>
      </c>
      <c r="EK29">
        <v>33001</v>
      </c>
      <c r="EL29" t="s">
        <v>21</v>
      </c>
      <c r="EM29" t="s">
        <v>22</v>
      </c>
      <c r="EO29" t="s">
        <v>3</v>
      </c>
      <c r="EQ29">
        <v>0</v>
      </c>
      <c r="ER29">
        <v>9040.01</v>
      </c>
      <c r="ES29">
        <v>9040.01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6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969423507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10</v>
      </c>
      <c r="E30" t="s">
        <v>28</v>
      </c>
      <c r="F30" t="s">
        <v>29</v>
      </c>
      <c r="G30" t="s">
        <v>30</v>
      </c>
      <c r="H30" t="s">
        <v>26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109164879</v>
      </c>
      <c r="AB30">
        <f t="shared" si="31"/>
        <v>0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7.53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31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0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0</v>
      </c>
      <c r="CU30">
        <f t="shared" si="43"/>
        <v>0</v>
      </c>
      <c r="CV30">
        <f t="shared" si="43"/>
        <v>0</v>
      </c>
      <c r="CW30">
        <f t="shared" si="43"/>
        <v>0</v>
      </c>
      <c r="CX30">
        <f t="shared" si="43"/>
        <v>0</v>
      </c>
      <c r="CY30">
        <f t="shared" si="44"/>
        <v>0</v>
      </c>
      <c r="CZ30">
        <f t="shared" si="45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26</v>
      </c>
      <c r="DW30" t="s">
        <v>26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102156879</v>
      </c>
      <c r="EF30">
        <v>2</v>
      </c>
      <c r="EG30" t="s">
        <v>20</v>
      </c>
      <c r="EH30">
        <v>0</v>
      </c>
      <c r="EI30" t="s">
        <v>3</v>
      </c>
      <c r="EJ30">
        <v>1</v>
      </c>
      <c r="EK30">
        <v>33001</v>
      </c>
      <c r="EL30" t="s">
        <v>21</v>
      </c>
      <c r="EM30" t="s">
        <v>22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-846764803</v>
      </c>
      <c r="GG30">
        <v>2</v>
      </c>
      <c r="GH30">
        <v>1</v>
      </c>
      <c r="GI30">
        <v>5</v>
      </c>
      <c r="GJ30">
        <v>0</v>
      </c>
      <c r="GK30"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32</v>
      </c>
      <c r="F31" t="s">
        <v>33</v>
      </c>
      <c r="G31" t="s">
        <v>34</v>
      </c>
      <c r="H31" t="s">
        <v>35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109164879</v>
      </c>
      <c r="AB31">
        <f t="shared" si="31"/>
        <v>0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7.53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36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0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3"/>
        <v>0</v>
      </c>
      <c r="CW31">
        <f t="shared" si="43"/>
        <v>0</v>
      </c>
      <c r="CX31">
        <f t="shared" si="43"/>
        <v>0</v>
      </c>
      <c r="CY31">
        <f t="shared" si="44"/>
        <v>0</v>
      </c>
      <c r="CZ31">
        <f t="shared" si="45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102156879</v>
      </c>
      <c r="EF31">
        <v>2</v>
      </c>
      <c r="EG31" t="s">
        <v>20</v>
      </c>
      <c r="EH31">
        <v>0</v>
      </c>
      <c r="EI31" t="s">
        <v>3</v>
      </c>
      <c r="EJ31">
        <v>1</v>
      </c>
      <c r="EK31">
        <v>33001</v>
      </c>
      <c r="EL31" t="s">
        <v>21</v>
      </c>
      <c r="EM31" t="s">
        <v>22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1300580883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7"/>
        <v>0</v>
      </c>
      <c r="GM31">
        <f t="shared" si="48"/>
        <v>0</v>
      </c>
      <c r="GN31">
        <f t="shared" si="49"/>
        <v>0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13</v>
      </c>
      <c r="E32" t="s">
        <v>37</v>
      </c>
      <c r="F32" t="s">
        <v>38</v>
      </c>
      <c r="G32" t="s">
        <v>39</v>
      </c>
      <c r="H32" t="s">
        <v>40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109164879</v>
      </c>
      <c r="AB32">
        <f t="shared" si="31"/>
        <v>0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7.53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0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3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40</v>
      </c>
      <c r="DW32" t="s">
        <v>40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102156879</v>
      </c>
      <c r="EF32">
        <v>2</v>
      </c>
      <c r="EG32" t="s">
        <v>20</v>
      </c>
      <c r="EH32">
        <v>0</v>
      </c>
      <c r="EI32" t="s">
        <v>3</v>
      </c>
      <c r="EJ32">
        <v>1</v>
      </c>
      <c r="EK32">
        <v>33001</v>
      </c>
      <c r="EL32" t="s">
        <v>21</v>
      </c>
      <c r="EM32" t="s">
        <v>22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-870223560</v>
      </c>
      <c r="GG32">
        <v>2</v>
      </c>
      <c r="GH32">
        <v>1</v>
      </c>
      <c r="GI32">
        <v>5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14</v>
      </c>
      <c r="E33" t="s">
        <v>42</v>
      </c>
      <c r="F33" t="s">
        <v>43</v>
      </c>
      <c r="G33" t="s">
        <v>44</v>
      </c>
      <c r="H33" t="s">
        <v>40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109164879</v>
      </c>
      <c r="AB33">
        <f t="shared" si="31"/>
        <v>0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7.53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45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0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3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102156879</v>
      </c>
      <c r="EF33">
        <v>2</v>
      </c>
      <c r="EG33" t="s">
        <v>20</v>
      </c>
      <c r="EH33">
        <v>0</v>
      </c>
      <c r="EI33" t="s">
        <v>3</v>
      </c>
      <c r="EJ33">
        <v>1</v>
      </c>
      <c r="EK33">
        <v>33001</v>
      </c>
      <c r="EL33" t="s">
        <v>21</v>
      </c>
      <c r="EM33" t="s">
        <v>22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6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-151770342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Монтажные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5">ROUND(AB35,2)</f>
        <v>2543.34</v>
      </c>
      <c r="P35" s="2">
        <f t="shared" si="55"/>
        <v>33.71</v>
      </c>
      <c r="Q35" s="2">
        <f t="shared" si="55"/>
        <v>1196</v>
      </c>
      <c r="R35" s="2">
        <f t="shared" si="55"/>
        <v>337.31</v>
      </c>
      <c r="S35" s="2">
        <f t="shared" si="55"/>
        <v>1313.63</v>
      </c>
      <c r="T35" s="2">
        <f t="shared" si="55"/>
        <v>0</v>
      </c>
      <c r="U35" s="2">
        <f>AH35</f>
        <v>4.29</v>
      </c>
      <c r="V35" s="2">
        <f>AI35</f>
        <v>0.97</v>
      </c>
      <c r="W35" s="2">
        <f>ROUND(AJ35,2)</f>
        <v>0</v>
      </c>
      <c r="X35" s="2">
        <f>ROUND(AK35,2)</f>
        <v>1733.49</v>
      </c>
      <c r="Y35" s="2">
        <f>ROUND(AL35,2)</f>
        <v>990.56</v>
      </c>
      <c r="Z35" s="2"/>
      <c r="AA35" s="2"/>
      <c r="AB35" s="2">
        <f>ROUND(SUMIF(AA28:AA33,"=109164879",O28:O33),2)</f>
        <v>2543.34</v>
      </c>
      <c r="AC35" s="2">
        <f>ROUND(SUMIF(AA28:AA33,"=109164879",P28:P33),2)</f>
        <v>33.71</v>
      </c>
      <c r="AD35" s="2">
        <f>ROUND(SUMIF(AA28:AA33,"=109164879",Q28:Q33),2)</f>
        <v>1196</v>
      </c>
      <c r="AE35" s="2">
        <f>ROUND(SUMIF(AA28:AA33,"=109164879",R28:R33),2)</f>
        <v>337.31</v>
      </c>
      <c r="AF35" s="2">
        <f>ROUND(SUMIF(AA28:AA33,"=109164879",S28:S33),2)</f>
        <v>1313.63</v>
      </c>
      <c r="AG35" s="2">
        <f>ROUND(SUMIF(AA28:AA33,"=109164879",T28:T33),2)</f>
        <v>0</v>
      </c>
      <c r="AH35" s="2">
        <f>SUMIF(AA28:AA33,"=109164879",U28:U33)</f>
        <v>4.29</v>
      </c>
      <c r="AI35" s="2">
        <f>SUMIF(AA28:AA33,"=109164879",V28:V33)</f>
        <v>0.97</v>
      </c>
      <c r="AJ35" s="2">
        <f>ROUND(SUMIF(AA28:AA33,"=109164879",W28:W33),2)</f>
        <v>0</v>
      </c>
      <c r="AK35" s="2">
        <f>ROUND(SUMIF(AA28:AA33,"=109164879",X28:X33),2)</f>
        <v>1733.49</v>
      </c>
      <c r="AL35" s="2">
        <f>ROUND(SUMIF(AA28:AA33,"=109164879",Y28:Y33),2)</f>
        <v>990.56</v>
      </c>
      <c r="AM35" s="2"/>
      <c r="AN35" s="2"/>
      <c r="AO35" s="2">
        <f t="shared" ref="AO35:BD35" si="56">ROUND(BX35,2)</f>
        <v>0</v>
      </c>
      <c r="AP35" s="2">
        <f t="shared" si="56"/>
        <v>0</v>
      </c>
      <c r="AQ35" s="2">
        <f t="shared" si="56"/>
        <v>0</v>
      </c>
      <c r="AR35" s="2">
        <f t="shared" si="56"/>
        <v>5267.39</v>
      </c>
      <c r="AS35" s="2">
        <f t="shared" si="56"/>
        <v>5267.39</v>
      </c>
      <c r="AT35" s="2">
        <f t="shared" si="56"/>
        <v>0</v>
      </c>
      <c r="AU35" s="2">
        <f t="shared" si="56"/>
        <v>0</v>
      </c>
      <c r="AV35" s="2">
        <f t="shared" si="56"/>
        <v>33.71</v>
      </c>
      <c r="AW35" s="2">
        <f t="shared" si="56"/>
        <v>33.71</v>
      </c>
      <c r="AX35" s="2">
        <f t="shared" si="56"/>
        <v>0</v>
      </c>
      <c r="AY35" s="2">
        <f t="shared" si="56"/>
        <v>33.71</v>
      </c>
      <c r="AZ35" s="2">
        <f t="shared" si="56"/>
        <v>0</v>
      </c>
      <c r="BA35" s="2">
        <f t="shared" si="56"/>
        <v>0</v>
      </c>
      <c r="BB35" s="2">
        <f t="shared" si="56"/>
        <v>0</v>
      </c>
      <c r="BC35" s="2">
        <f t="shared" si="56"/>
        <v>0</v>
      </c>
      <c r="BD35" s="2">
        <f t="shared" si="56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ROUND(SUMIF(AA28:AA33,"=109164879",FQ28:FQ33),2)</f>
        <v>0</v>
      </c>
      <c r="BY35" s="2">
        <f>ROUND(SUMIF(AA28:AA33,"=109164879",FR28:FR33),2)</f>
        <v>0</v>
      </c>
      <c r="BZ35" s="2">
        <f>ROUND(SUMIF(AA28:AA33,"=109164879",GL28:GL33),2)</f>
        <v>0</v>
      </c>
      <c r="CA35" s="2">
        <f>ROUND(SUMIF(AA28:AA33,"=109164879",GM28:GM33),2)</f>
        <v>5267.39</v>
      </c>
      <c r="CB35" s="2">
        <f>ROUND(SUMIF(AA28:AA33,"=109164879",GN28:GN33),2)</f>
        <v>5267.39</v>
      </c>
      <c r="CC35" s="2">
        <f>ROUND(SUMIF(AA28:AA33,"=109164879",GO28:GO33),2)</f>
        <v>0</v>
      </c>
      <c r="CD35" s="2">
        <f>ROUND(SUMIF(AA28:AA33,"=109164879",GP28:GP33),2)</f>
        <v>0</v>
      </c>
      <c r="CE35" s="2">
        <f>AC35-BX35</f>
        <v>33.71</v>
      </c>
      <c r="CF35" s="2">
        <f>AC35-BY35</f>
        <v>33.71</v>
      </c>
      <c r="CG35" s="2">
        <f>BX35-BZ35</f>
        <v>0</v>
      </c>
      <c r="CH35" s="2">
        <f>AC35-BX35-BY35+BZ35</f>
        <v>33.71</v>
      </c>
      <c r="CI35" s="2">
        <f>BY35-BZ35</f>
        <v>0</v>
      </c>
      <c r="CJ35" s="2">
        <f>ROUND(SUMIF(AA28:AA33,"=109164879",GX28:GX33),2)</f>
        <v>0</v>
      </c>
      <c r="CK35" s="2">
        <f>ROUND(SUMIF(AA28:AA33,"=109164879",GY28:GY33),2)</f>
        <v>0</v>
      </c>
      <c r="CL35" s="2">
        <f>ROUND(SUMIF(AA28:AA33,"=109164879",GZ28:GZ33),2)</f>
        <v>0</v>
      </c>
      <c r="CM35" s="2">
        <f>ROUND(SUMIF(AA28:AA33,"=109164879",HD28:HD33),2)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2543.34</v>
      </c>
      <c r="G37" s="4" t="s">
        <v>46</v>
      </c>
      <c r="H37" s="4" t="s">
        <v>47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2543.34</v>
      </c>
      <c r="X37" s="4">
        <v>1</v>
      </c>
      <c r="Y37" s="4">
        <v>2543.34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33.71</v>
      </c>
      <c r="G38" s="4" t="s">
        <v>48</v>
      </c>
      <c r="H38" s="4" t="s">
        <v>49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33.71</v>
      </c>
      <c r="X38" s="4">
        <v>1</v>
      </c>
      <c r="Y38" s="4">
        <v>33.71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50</v>
      </c>
      <c r="H39" s="4" t="s">
        <v>51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33.71</v>
      </c>
      <c r="G40" s="4" t="s">
        <v>52</v>
      </c>
      <c r="H40" s="4" t="s">
        <v>53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33.71</v>
      </c>
      <c r="X40" s="4">
        <v>1</v>
      </c>
      <c r="Y40" s="4">
        <v>33.71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33.71</v>
      </c>
      <c r="G41" s="4" t="s">
        <v>54</v>
      </c>
      <c r="H41" s="4" t="s">
        <v>55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33.71</v>
      </c>
      <c r="X41" s="4">
        <v>1</v>
      </c>
      <c r="Y41" s="4">
        <v>33.71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56</v>
      </c>
      <c r="H42" s="4" t="s">
        <v>57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33.71</v>
      </c>
      <c r="G43" s="4" t="s">
        <v>58</v>
      </c>
      <c r="H43" s="4" t="s">
        <v>59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33.71</v>
      </c>
      <c r="X43" s="4">
        <v>1</v>
      </c>
      <c r="Y43" s="4">
        <v>33.71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60</v>
      </c>
      <c r="H44" s="4" t="s">
        <v>61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62</v>
      </c>
      <c r="H45" s="4" t="s">
        <v>63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64</v>
      </c>
      <c r="H46" s="4" t="s">
        <v>65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1196</v>
      </c>
      <c r="G47" s="4" t="s">
        <v>66</v>
      </c>
      <c r="H47" s="4" t="s">
        <v>67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1196</v>
      </c>
      <c r="X47" s="4">
        <v>1</v>
      </c>
      <c r="Y47" s="4">
        <v>1196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68</v>
      </c>
      <c r="H48" s="4" t="s">
        <v>69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337.31</v>
      </c>
      <c r="G49" s="4" t="s">
        <v>70</v>
      </c>
      <c r="H49" s="4" t="s">
        <v>71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337.31</v>
      </c>
      <c r="X49" s="4">
        <v>1</v>
      </c>
      <c r="Y49" s="4">
        <v>337.31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1313.63</v>
      </c>
      <c r="G50" s="4" t="s">
        <v>72</v>
      </c>
      <c r="H50" s="4" t="s">
        <v>73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1313.63</v>
      </c>
      <c r="X50" s="4">
        <v>1</v>
      </c>
      <c r="Y50" s="4">
        <v>1313.63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74</v>
      </c>
      <c r="H51" s="4" t="s">
        <v>75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5267.39</v>
      </c>
      <c r="G52" s="4" t="s">
        <v>76</v>
      </c>
      <c r="H52" s="4" t="s">
        <v>77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5267.39</v>
      </c>
      <c r="X52" s="4">
        <v>1</v>
      </c>
      <c r="Y52" s="4">
        <v>5267.39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78</v>
      </c>
      <c r="H53" s="4" t="s">
        <v>79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80</v>
      </c>
      <c r="H54" s="4" t="s">
        <v>81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82</v>
      </c>
      <c r="H55" s="4" t="s">
        <v>83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84</v>
      </c>
      <c r="H56" s="4" t="s">
        <v>85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4.29</v>
      </c>
      <c r="G57" s="4" t="s">
        <v>86</v>
      </c>
      <c r="H57" s="4" t="s">
        <v>87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4.29</v>
      </c>
      <c r="X57" s="4">
        <v>1</v>
      </c>
      <c r="Y57" s="4">
        <v>4.29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0.97</v>
      </c>
      <c r="G58" s="4" t="s">
        <v>88</v>
      </c>
      <c r="H58" s="4" t="s">
        <v>89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0.97</v>
      </c>
      <c r="X58" s="4">
        <v>1</v>
      </c>
      <c r="Y58" s="4">
        <v>0.97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90</v>
      </c>
      <c r="H59" s="4" t="s">
        <v>91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92</v>
      </c>
      <c r="H60" s="4" t="s">
        <v>93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1733.49</v>
      </c>
      <c r="G61" s="4" t="s">
        <v>94</v>
      </c>
      <c r="H61" s="4" t="s">
        <v>95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1733.49</v>
      </c>
      <c r="X61" s="4">
        <v>1</v>
      </c>
      <c r="Y61" s="4">
        <v>1733.49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990.56</v>
      </c>
      <c r="G62" s="4" t="s">
        <v>96</v>
      </c>
      <c r="H62" s="4" t="s">
        <v>97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990.56</v>
      </c>
      <c r="X62" s="4">
        <v>1</v>
      </c>
      <c r="Y62" s="4">
        <v>990.56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5267.39</v>
      </c>
      <c r="G63" s="4" t="s">
        <v>98</v>
      </c>
      <c r="H63" s="4" t="s">
        <v>99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5267.39</v>
      </c>
      <c r="X63" s="4">
        <v>1</v>
      </c>
      <c r="Y63" s="4">
        <v>5267.39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ROW(A71)</f>
        <v>71</v>
      </c>
      <c r="E65" s="1"/>
      <c r="F65" s="1" t="s">
        <v>13</v>
      </c>
      <c r="G65" s="1" t="s">
        <v>100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57">B71</f>
        <v>1</v>
      </c>
      <c r="C67" s="2">
        <f t="shared" si="57"/>
        <v>4</v>
      </c>
      <c r="D67" s="2">
        <f t="shared" si="57"/>
        <v>65</v>
      </c>
      <c r="E67" s="2">
        <f t="shared" si="57"/>
        <v>0</v>
      </c>
      <c r="F67" s="2" t="str">
        <f t="shared" si="57"/>
        <v>Новый раздел</v>
      </c>
      <c r="G67" s="2" t="str">
        <f t="shared" si="57"/>
        <v>Оборудование</v>
      </c>
      <c r="H67" s="2"/>
      <c r="I67" s="2"/>
      <c r="J67" s="2"/>
      <c r="K67" s="2"/>
      <c r="L67" s="2"/>
      <c r="M67" s="2"/>
      <c r="N67" s="2"/>
      <c r="O67" s="2">
        <f t="shared" ref="O67:AT67" si="58">O71</f>
        <v>198361.13</v>
      </c>
      <c r="P67" s="2">
        <f t="shared" si="58"/>
        <v>198361.13</v>
      </c>
      <c r="Q67" s="2">
        <f t="shared" si="58"/>
        <v>0</v>
      </c>
      <c r="R67" s="2">
        <f t="shared" si="58"/>
        <v>0</v>
      </c>
      <c r="S67" s="2">
        <f t="shared" si="58"/>
        <v>0</v>
      </c>
      <c r="T67" s="2">
        <f t="shared" si="58"/>
        <v>0</v>
      </c>
      <c r="U67" s="2">
        <f t="shared" si="58"/>
        <v>0</v>
      </c>
      <c r="V67" s="2">
        <f t="shared" si="58"/>
        <v>0</v>
      </c>
      <c r="W67" s="2">
        <f t="shared" si="58"/>
        <v>0</v>
      </c>
      <c r="X67" s="2">
        <f t="shared" si="58"/>
        <v>0</v>
      </c>
      <c r="Y67" s="2">
        <f t="shared" si="58"/>
        <v>0</v>
      </c>
      <c r="Z67" s="2">
        <f t="shared" si="58"/>
        <v>0</v>
      </c>
      <c r="AA67" s="2">
        <f t="shared" si="58"/>
        <v>0</v>
      </c>
      <c r="AB67" s="2">
        <f t="shared" si="58"/>
        <v>198361.13</v>
      </c>
      <c r="AC67" s="2">
        <f t="shared" si="58"/>
        <v>198361.13</v>
      </c>
      <c r="AD67" s="2">
        <f t="shared" si="58"/>
        <v>0</v>
      </c>
      <c r="AE67" s="2">
        <f t="shared" si="58"/>
        <v>0</v>
      </c>
      <c r="AF67" s="2">
        <f t="shared" si="58"/>
        <v>0</v>
      </c>
      <c r="AG67" s="2">
        <f t="shared" si="58"/>
        <v>0</v>
      </c>
      <c r="AH67" s="2">
        <f t="shared" si="58"/>
        <v>0</v>
      </c>
      <c r="AI67" s="2">
        <f t="shared" si="58"/>
        <v>0</v>
      </c>
      <c r="AJ67" s="2">
        <f t="shared" si="58"/>
        <v>0</v>
      </c>
      <c r="AK67" s="2">
        <f t="shared" si="58"/>
        <v>0</v>
      </c>
      <c r="AL67" s="2">
        <f t="shared" si="58"/>
        <v>0</v>
      </c>
      <c r="AM67" s="2">
        <f t="shared" si="58"/>
        <v>0</v>
      </c>
      <c r="AN67" s="2">
        <f t="shared" si="58"/>
        <v>0</v>
      </c>
      <c r="AO67" s="2">
        <f t="shared" si="58"/>
        <v>0</v>
      </c>
      <c r="AP67" s="2">
        <f t="shared" si="58"/>
        <v>198361.13</v>
      </c>
      <c r="AQ67" s="2">
        <f t="shared" si="58"/>
        <v>0</v>
      </c>
      <c r="AR67" s="2">
        <f t="shared" si="58"/>
        <v>198361.13</v>
      </c>
      <c r="AS67" s="2">
        <f t="shared" si="58"/>
        <v>0</v>
      </c>
      <c r="AT67" s="2">
        <f t="shared" si="58"/>
        <v>0</v>
      </c>
      <c r="AU67" s="2">
        <f t="shared" ref="AU67:BZ67" si="59">AU71</f>
        <v>0</v>
      </c>
      <c r="AV67" s="2">
        <f t="shared" si="59"/>
        <v>198361.13</v>
      </c>
      <c r="AW67" s="2">
        <f t="shared" si="59"/>
        <v>0</v>
      </c>
      <c r="AX67" s="2">
        <f t="shared" si="59"/>
        <v>0</v>
      </c>
      <c r="AY67" s="2">
        <f t="shared" si="59"/>
        <v>0</v>
      </c>
      <c r="AZ67" s="2">
        <f t="shared" si="59"/>
        <v>198361.13</v>
      </c>
      <c r="BA67" s="2">
        <f t="shared" si="59"/>
        <v>0</v>
      </c>
      <c r="BB67" s="2">
        <f t="shared" si="59"/>
        <v>0</v>
      </c>
      <c r="BC67" s="2">
        <f t="shared" si="59"/>
        <v>0</v>
      </c>
      <c r="BD67" s="2">
        <f t="shared" si="59"/>
        <v>0</v>
      </c>
      <c r="BE67" s="2">
        <f t="shared" si="59"/>
        <v>0</v>
      </c>
      <c r="BF67" s="2">
        <f t="shared" si="59"/>
        <v>0</v>
      </c>
      <c r="BG67" s="2">
        <f t="shared" si="59"/>
        <v>0</v>
      </c>
      <c r="BH67" s="2">
        <f t="shared" si="59"/>
        <v>0</v>
      </c>
      <c r="BI67" s="2">
        <f t="shared" si="59"/>
        <v>0</v>
      </c>
      <c r="BJ67" s="2">
        <f t="shared" si="59"/>
        <v>0</v>
      </c>
      <c r="BK67" s="2">
        <f t="shared" si="59"/>
        <v>0</v>
      </c>
      <c r="BL67" s="2">
        <f t="shared" si="59"/>
        <v>0</v>
      </c>
      <c r="BM67" s="2">
        <f t="shared" si="59"/>
        <v>0</v>
      </c>
      <c r="BN67" s="2">
        <f t="shared" si="59"/>
        <v>0</v>
      </c>
      <c r="BO67" s="2">
        <f t="shared" si="59"/>
        <v>0</v>
      </c>
      <c r="BP67" s="2">
        <f t="shared" si="59"/>
        <v>0</v>
      </c>
      <c r="BQ67" s="2">
        <f t="shared" si="59"/>
        <v>0</v>
      </c>
      <c r="BR67" s="2">
        <f t="shared" si="59"/>
        <v>0</v>
      </c>
      <c r="BS67" s="2">
        <f t="shared" si="59"/>
        <v>0</v>
      </c>
      <c r="BT67" s="2">
        <f t="shared" si="59"/>
        <v>0</v>
      </c>
      <c r="BU67" s="2">
        <f t="shared" si="59"/>
        <v>0</v>
      </c>
      <c r="BV67" s="2">
        <f t="shared" si="59"/>
        <v>0</v>
      </c>
      <c r="BW67" s="2">
        <f t="shared" si="59"/>
        <v>0</v>
      </c>
      <c r="BX67" s="2">
        <f t="shared" si="59"/>
        <v>0</v>
      </c>
      <c r="BY67" s="2">
        <f t="shared" si="59"/>
        <v>198361.13</v>
      </c>
      <c r="BZ67" s="2">
        <f t="shared" si="59"/>
        <v>0</v>
      </c>
      <c r="CA67" s="2">
        <f t="shared" ref="CA67:DF67" si="60">CA71</f>
        <v>198361.13</v>
      </c>
      <c r="CB67" s="2">
        <f t="shared" si="60"/>
        <v>0</v>
      </c>
      <c r="CC67" s="2">
        <f t="shared" si="60"/>
        <v>0</v>
      </c>
      <c r="CD67" s="2">
        <f t="shared" si="60"/>
        <v>0</v>
      </c>
      <c r="CE67" s="2">
        <f t="shared" si="60"/>
        <v>198361.13</v>
      </c>
      <c r="CF67" s="2">
        <f t="shared" si="60"/>
        <v>0</v>
      </c>
      <c r="CG67" s="2">
        <f t="shared" si="60"/>
        <v>0</v>
      </c>
      <c r="CH67" s="2">
        <f t="shared" si="60"/>
        <v>0</v>
      </c>
      <c r="CI67" s="2">
        <f t="shared" si="60"/>
        <v>198361.13</v>
      </c>
      <c r="CJ67" s="2">
        <f t="shared" si="60"/>
        <v>0</v>
      </c>
      <c r="CK67" s="2">
        <f t="shared" si="60"/>
        <v>0</v>
      </c>
      <c r="CL67" s="2">
        <f t="shared" si="60"/>
        <v>0</v>
      </c>
      <c r="CM67" s="2">
        <f t="shared" si="60"/>
        <v>0</v>
      </c>
      <c r="CN67" s="2">
        <f t="shared" si="60"/>
        <v>0</v>
      </c>
      <c r="CO67" s="2">
        <f t="shared" si="60"/>
        <v>0</v>
      </c>
      <c r="CP67" s="2">
        <f t="shared" si="60"/>
        <v>0</v>
      </c>
      <c r="CQ67" s="2">
        <f t="shared" si="60"/>
        <v>0</v>
      </c>
      <c r="CR67" s="2">
        <f t="shared" si="60"/>
        <v>0</v>
      </c>
      <c r="CS67" s="2">
        <f t="shared" si="60"/>
        <v>0</v>
      </c>
      <c r="CT67" s="2">
        <f t="shared" si="60"/>
        <v>0</v>
      </c>
      <c r="CU67" s="2">
        <f t="shared" si="60"/>
        <v>0</v>
      </c>
      <c r="CV67" s="2">
        <f t="shared" si="60"/>
        <v>0</v>
      </c>
      <c r="CW67" s="2">
        <f t="shared" si="60"/>
        <v>0</v>
      </c>
      <c r="CX67" s="2">
        <f t="shared" si="60"/>
        <v>0</v>
      </c>
      <c r="CY67" s="2">
        <f t="shared" si="60"/>
        <v>0</v>
      </c>
      <c r="CZ67" s="2">
        <f t="shared" si="60"/>
        <v>0</v>
      </c>
      <c r="DA67" s="2">
        <f t="shared" si="60"/>
        <v>0</v>
      </c>
      <c r="DB67" s="2">
        <f t="shared" si="60"/>
        <v>0</v>
      </c>
      <c r="DC67" s="2">
        <f t="shared" si="60"/>
        <v>0</v>
      </c>
      <c r="DD67" s="2">
        <f t="shared" si="60"/>
        <v>0</v>
      </c>
      <c r="DE67" s="2">
        <f t="shared" si="60"/>
        <v>0</v>
      </c>
      <c r="DF67" s="2">
        <f t="shared" si="60"/>
        <v>0</v>
      </c>
      <c r="DG67" s="3">
        <f t="shared" ref="DG67:EL67" si="61">DG71</f>
        <v>0</v>
      </c>
      <c r="DH67" s="3">
        <f t="shared" si="61"/>
        <v>0</v>
      </c>
      <c r="DI67" s="3">
        <f t="shared" si="61"/>
        <v>0</v>
      </c>
      <c r="DJ67" s="3">
        <f t="shared" si="61"/>
        <v>0</v>
      </c>
      <c r="DK67" s="3">
        <f t="shared" si="61"/>
        <v>0</v>
      </c>
      <c r="DL67" s="3">
        <f t="shared" si="61"/>
        <v>0</v>
      </c>
      <c r="DM67" s="3">
        <f t="shared" si="61"/>
        <v>0</v>
      </c>
      <c r="DN67" s="3">
        <f t="shared" si="61"/>
        <v>0</v>
      </c>
      <c r="DO67" s="3">
        <f t="shared" si="61"/>
        <v>0</v>
      </c>
      <c r="DP67" s="3">
        <f t="shared" si="61"/>
        <v>0</v>
      </c>
      <c r="DQ67" s="3">
        <f t="shared" si="61"/>
        <v>0</v>
      </c>
      <c r="DR67" s="3">
        <f t="shared" si="61"/>
        <v>0</v>
      </c>
      <c r="DS67" s="3">
        <f t="shared" si="61"/>
        <v>0</v>
      </c>
      <c r="DT67" s="3">
        <f t="shared" si="61"/>
        <v>0</v>
      </c>
      <c r="DU67" s="3">
        <f t="shared" si="61"/>
        <v>0</v>
      </c>
      <c r="DV67" s="3">
        <f t="shared" si="61"/>
        <v>0</v>
      </c>
      <c r="DW67" s="3">
        <f t="shared" si="61"/>
        <v>0</v>
      </c>
      <c r="DX67" s="3">
        <f t="shared" si="61"/>
        <v>0</v>
      </c>
      <c r="DY67" s="3">
        <f t="shared" si="61"/>
        <v>0</v>
      </c>
      <c r="DZ67" s="3">
        <f t="shared" si="61"/>
        <v>0</v>
      </c>
      <c r="EA67" s="3">
        <f t="shared" si="61"/>
        <v>0</v>
      </c>
      <c r="EB67" s="3">
        <f t="shared" si="61"/>
        <v>0</v>
      </c>
      <c r="EC67" s="3">
        <f t="shared" si="61"/>
        <v>0</v>
      </c>
      <c r="ED67" s="3">
        <f t="shared" si="61"/>
        <v>0</v>
      </c>
      <c r="EE67" s="3">
        <f t="shared" si="61"/>
        <v>0</v>
      </c>
      <c r="EF67" s="3">
        <f t="shared" si="61"/>
        <v>0</v>
      </c>
      <c r="EG67" s="3">
        <f t="shared" si="61"/>
        <v>0</v>
      </c>
      <c r="EH67" s="3">
        <f t="shared" si="61"/>
        <v>0</v>
      </c>
      <c r="EI67" s="3">
        <f t="shared" si="61"/>
        <v>0</v>
      </c>
      <c r="EJ67" s="3">
        <f t="shared" si="61"/>
        <v>0</v>
      </c>
      <c r="EK67" s="3">
        <f t="shared" si="61"/>
        <v>0</v>
      </c>
      <c r="EL67" s="3">
        <f t="shared" si="61"/>
        <v>0</v>
      </c>
      <c r="EM67" s="3">
        <f t="shared" ref="EM67:FR67" si="62">EM71</f>
        <v>0</v>
      </c>
      <c r="EN67" s="3">
        <f t="shared" si="62"/>
        <v>0</v>
      </c>
      <c r="EO67" s="3">
        <f t="shared" si="62"/>
        <v>0</v>
      </c>
      <c r="EP67" s="3">
        <f t="shared" si="62"/>
        <v>0</v>
      </c>
      <c r="EQ67" s="3">
        <f t="shared" si="62"/>
        <v>0</v>
      </c>
      <c r="ER67" s="3">
        <f t="shared" si="62"/>
        <v>0</v>
      </c>
      <c r="ES67" s="3">
        <f t="shared" si="62"/>
        <v>0</v>
      </c>
      <c r="ET67" s="3">
        <f t="shared" si="62"/>
        <v>0</v>
      </c>
      <c r="EU67" s="3">
        <f t="shared" si="62"/>
        <v>0</v>
      </c>
      <c r="EV67" s="3">
        <f t="shared" si="62"/>
        <v>0</v>
      </c>
      <c r="EW67" s="3">
        <f t="shared" si="62"/>
        <v>0</v>
      </c>
      <c r="EX67" s="3">
        <f t="shared" si="62"/>
        <v>0</v>
      </c>
      <c r="EY67" s="3">
        <f t="shared" si="62"/>
        <v>0</v>
      </c>
      <c r="EZ67" s="3">
        <f t="shared" si="62"/>
        <v>0</v>
      </c>
      <c r="FA67" s="3">
        <f t="shared" si="62"/>
        <v>0</v>
      </c>
      <c r="FB67" s="3">
        <f t="shared" si="62"/>
        <v>0</v>
      </c>
      <c r="FC67" s="3">
        <f t="shared" si="62"/>
        <v>0</v>
      </c>
      <c r="FD67" s="3">
        <f t="shared" si="62"/>
        <v>0</v>
      </c>
      <c r="FE67" s="3">
        <f t="shared" si="62"/>
        <v>0</v>
      </c>
      <c r="FF67" s="3">
        <f t="shared" si="62"/>
        <v>0</v>
      </c>
      <c r="FG67" s="3">
        <f t="shared" si="62"/>
        <v>0</v>
      </c>
      <c r="FH67" s="3">
        <f t="shared" si="62"/>
        <v>0</v>
      </c>
      <c r="FI67" s="3">
        <f t="shared" si="62"/>
        <v>0</v>
      </c>
      <c r="FJ67" s="3">
        <f t="shared" si="62"/>
        <v>0</v>
      </c>
      <c r="FK67" s="3">
        <f t="shared" si="62"/>
        <v>0</v>
      </c>
      <c r="FL67" s="3">
        <f t="shared" si="62"/>
        <v>0</v>
      </c>
      <c r="FM67" s="3">
        <f t="shared" si="62"/>
        <v>0</v>
      </c>
      <c r="FN67" s="3">
        <f t="shared" si="62"/>
        <v>0</v>
      </c>
      <c r="FO67" s="3">
        <f t="shared" si="62"/>
        <v>0</v>
      </c>
      <c r="FP67" s="3">
        <f t="shared" si="62"/>
        <v>0</v>
      </c>
      <c r="FQ67" s="3">
        <f t="shared" si="62"/>
        <v>0</v>
      </c>
      <c r="FR67" s="3">
        <f t="shared" si="62"/>
        <v>0</v>
      </c>
      <c r="FS67" s="3">
        <f t="shared" ref="FS67:GX67" si="63">FS71</f>
        <v>0</v>
      </c>
      <c r="FT67" s="3">
        <f t="shared" si="63"/>
        <v>0</v>
      </c>
      <c r="FU67" s="3">
        <f t="shared" si="63"/>
        <v>0</v>
      </c>
      <c r="FV67" s="3">
        <f t="shared" si="63"/>
        <v>0</v>
      </c>
      <c r="FW67" s="3">
        <f t="shared" si="63"/>
        <v>0</v>
      </c>
      <c r="FX67" s="3">
        <f t="shared" si="63"/>
        <v>0</v>
      </c>
      <c r="FY67" s="3">
        <f t="shared" si="63"/>
        <v>0</v>
      </c>
      <c r="FZ67" s="3">
        <f t="shared" si="63"/>
        <v>0</v>
      </c>
      <c r="GA67" s="3">
        <f t="shared" si="63"/>
        <v>0</v>
      </c>
      <c r="GB67" s="3">
        <f t="shared" si="63"/>
        <v>0</v>
      </c>
      <c r="GC67" s="3">
        <f t="shared" si="63"/>
        <v>0</v>
      </c>
      <c r="GD67" s="3">
        <f t="shared" si="63"/>
        <v>0</v>
      </c>
      <c r="GE67" s="3">
        <f t="shared" si="63"/>
        <v>0</v>
      </c>
      <c r="GF67" s="3">
        <f t="shared" si="63"/>
        <v>0</v>
      </c>
      <c r="GG67" s="3">
        <f t="shared" si="63"/>
        <v>0</v>
      </c>
      <c r="GH67" s="3">
        <f t="shared" si="63"/>
        <v>0</v>
      </c>
      <c r="GI67" s="3">
        <f t="shared" si="63"/>
        <v>0</v>
      </c>
      <c r="GJ67" s="3">
        <f t="shared" si="63"/>
        <v>0</v>
      </c>
      <c r="GK67" s="3">
        <f t="shared" si="63"/>
        <v>0</v>
      </c>
      <c r="GL67" s="3">
        <f t="shared" si="63"/>
        <v>0</v>
      </c>
      <c r="GM67" s="3">
        <f t="shared" si="63"/>
        <v>0</v>
      </c>
      <c r="GN67" s="3">
        <f t="shared" si="63"/>
        <v>0</v>
      </c>
      <c r="GO67" s="3">
        <f t="shared" si="63"/>
        <v>0</v>
      </c>
      <c r="GP67" s="3">
        <f t="shared" si="63"/>
        <v>0</v>
      </c>
      <c r="GQ67" s="3">
        <f t="shared" si="63"/>
        <v>0</v>
      </c>
      <c r="GR67" s="3">
        <f t="shared" si="63"/>
        <v>0</v>
      </c>
      <c r="GS67" s="3">
        <f t="shared" si="63"/>
        <v>0</v>
      </c>
      <c r="GT67" s="3">
        <f t="shared" si="63"/>
        <v>0</v>
      </c>
      <c r="GU67" s="3">
        <f t="shared" si="63"/>
        <v>0</v>
      </c>
      <c r="GV67" s="3">
        <f t="shared" si="63"/>
        <v>0</v>
      </c>
      <c r="GW67" s="3">
        <f t="shared" si="63"/>
        <v>0</v>
      </c>
      <c r="GX67" s="3">
        <f t="shared" si="63"/>
        <v>0</v>
      </c>
    </row>
    <row r="69" spans="1:245" x14ac:dyDescent="0.2">
      <c r="A69">
        <v>17</v>
      </c>
      <c r="B69">
        <v>1</v>
      </c>
      <c r="E69" t="s">
        <v>15</v>
      </c>
      <c r="F69" t="s">
        <v>101</v>
      </c>
      <c r="G69" t="s">
        <v>102</v>
      </c>
      <c r="H69" t="s">
        <v>103</v>
      </c>
      <c r="I69">
        <v>1</v>
      </c>
      <c r="J69">
        <v>0</v>
      </c>
      <c r="K69">
        <v>1</v>
      </c>
      <c r="O69">
        <f>ROUND(CP69,2)</f>
        <v>198361.13</v>
      </c>
      <c r="P69">
        <f>ROUND(CQ69*I69,2)</f>
        <v>198361.13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</v>
      </c>
      <c r="X69">
        <f>ROUND(CY69,2)</f>
        <v>0</v>
      </c>
      <c r="Y69">
        <f>ROUND(CZ69,2)</f>
        <v>0</v>
      </c>
      <c r="AA69">
        <v>109164879</v>
      </c>
      <c r="AB69">
        <f>ROUND((AC69+AD69+AF69),6)</f>
        <v>34141.33</v>
      </c>
      <c r="AC69">
        <f>ROUND((ES69),6)</f>
        <v>34141.33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>ROUND((AP69),6)</f>
        <v>0</v>
      </c>
      <c r="AH69">
        <f>(EW69)</f>
        <v>0</v>
      </c>
      <c r="AI69">
        <f>(EX69)</f>
        <v>0</v>
      </c>
      <c r="AJ69">
        <f>(AS69)</f>
        <v>0</v>
      </c>
      <c r="AK69">
        <v>34141.329999999994</v>
      </c>
      <c r="AL69">
        <v>34141.329999999994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5.81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3</v>
      </c>
      <c r="BJ69" t="s">
        <v>3</v>
      </c>
      <c r="BM69">
        <v>100</v>
      </c>
      <c r="BN69">
        <v>0</v>
      </c>
      <c r="BO69" t="s">
        <v>3</v>
      </c>
      <c r="BP69">
        <v>0</v>
      </c>
      <c r="BQ69">
        <v>5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198361.13</v>
      </c>
      <c r="CQ69">
        <f>AC69*BC69</f>
        <v>198361.12729999999</v>
      </c>
      <c r="CR69">
        <f>AD69*BB69</f>
        <v>0</v>
      </c>
      <c r="CS69">
        <f>AE69*BS69</f>
        <v>0</v>
      </c>
      <c r="CT69">
        <f>AF69*BA69</f>
        <v>0</v>
      </c>
      <c r="CU69">
        <f>AG69</f>
        <v>0</v>
      </c>
      <c r="CV69">
        <f>AH69</f>
        <v>0</v>
      </c>
      <c r="CW69">
        <f>AI69</f>
        <v>0</v>
      </c>
      <c r="CX69">
        <f>AJ69</f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103</v>
      </c>
      <c r="DW69" t="s">
        <v>103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102156992</v>
      </c>
      <c r="EF69">
        <v>5</v>
      </c>
      <c r="EG69" t="s">
        <v>104</v>
      </c>
      <c r="EH69">
        <v>0</v>
      </c>
      <c r="EI69" t="s">
        <v>3</v>
      </c>
      <c r="EJ69">
        <v>3</v>
      </c>
      <c r="EK69">
        <v>100</v>
      </c>
      <c r="EL69" t="s">
        <v>100</v>
      </c>
      <c r="EM69" t="s">
        <v>105</v>
      </c>
      <c r="EO69" t="s">
        <v>3</v>
      </c>
      <c r="EQ69">
        <v>131072</v>
      </c>
      <c r="ER69">
        <v>34141.329999999994</v>
      </c>
      <c r="ES69">
        <v>34141.329999999994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190300</v>
      </c>
      <c r="FQ69">
        <v>0</v>
      </c>
      <c r="FR69">
        <f>ROUND(IF(AND(BH69=3,BI69=3),P69,0),2)</f>
        <v>198361.13</v>
      </c>
      <c r="FS69">
        <v>0</v>
      </c>
      <c r="FX69">
        <v>0</v>
      </c>
      <c r="FY69">
        <v>0</v>
      </c>
      <c r="GA69" t="s">
        <v>106</v>
      </c>
      <c r="GD69">
        <v>1</v>
      </c>
      <c r="GF69">
        <v>-1461583619</v>
      </c>
      <c r="GG69">
        <v>2</v>
      </c>
      <c r="GH69">
        <v>3</v>
      </c>
      <c r="GI69">
        <v>5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198361.13</v>
      </c>
      <c r="GN69">
        <f>IF(OR(BI69=0,BI69=1),ROUND(O69+X69+Y69,2),0)</f>
        <v>0</v>
      </c>
      <c r="GO69">
        <f>IF(BI69=2,ROUND(O69+X69+Y69,2),0)</f>
        <v>0</v>
      </c>
      <c r="GP69">
        <f>IF(BI69=4,ROUND(O69+X69+Y69,2)+GX69,0)</f>
        <v>0</v>
      </c>
      <c r="GR69">
        <v>1</v>
      </c>
      <c r="GS69">
        <v>1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107</v>
      </c>
      <c r="HF69" t="s">
        <v>28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B65</f>
        <v>1</v>
      </c>
      <c r="C71" s="2">
        <f>A65</f>
        <v>4</v>
      </c>
      <c r="D71" s="2">
        <f>ROW(A65)</f>
        <v>65</v>
      </c>
      <c r="E71" s="2"/>
      <c r="F71" s="2" t="str">
        <f>IF(F65&lt;&gt;"",F65,"")</f>
        <v>Новый раздел</v>
      </c>
      <c r="G71" s="2" t="str">
        <f>IF(G65&lt;&gt;"",G65,"")</f>
        <v>Оборудование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64">ROUND(AB71,2)</f>
        <v>198361.13</v>
      </c>
      <c r="P71" s="2">
        <f t="shared" si="64"/>
        <v>198361.13</v>
      </c>
      <c r="Q71" s="2">
        <f t="shared" si="64"/>
        <v>0</v>
      </c>
      <c r="R71" s="2">
        <f t="shared" si="64"/>
        <v>0</v>
      </c>
      <c r="S71" s="2">
        <f t="shared" si="64"/>
        <v>0</v>
      </c>
      <c r="T71" s="2">
        <f t="shared" si="64"/>
        <v>0</v>
      </c>
      <c r="U71" s="2">
        <f>AH71</f>
        <v>0</v>
      </c>
      <c r="V71" s="2">
        <f>AI71</f>
        <v>0</v>
      </c>
      <c r="W71" s="2">
        <f>ROUND(AJ71,2)</f>
        <v>0</v>
      </c>
      <c r="X71" s="2">
        <f>ROUND(AK71,2)</f>
        <v>0</v>
      </c>
      <c r="Y71" s="2">
        <f>ROUND(AL71,2)</f>
        <v>0</v>
      </c>
      <c r="Z71" s="2"/>
      <c r="AA71" s="2"/>
      <c r="AB71" s="2">
        <f>ROUND(SUMIF(AA69:AA69,"=109164879",O69:O69),2)</f>
        <v>198361.13</v>
      </c>
      <c r="AC71" s="2">
        <f>ROUND(SUMIF(AA69:AA69,"=109164879",P69:P69),2)</f>
        <v>198361.13</v>
      </c>
      <c r="AD71" s="2">
        <f>ROUND(SUMIF(AA69:AA69,"=109164879",Q69:Q69),2)</f>
        <v>0</v>
      </c>
      <c r="AE71" s="2">
        <f>ROUND(SUMIF(AA69:AA69,"=109164879",R69:R69),2)</f>
        <v>0</v>
      </c>
      <c r="AF71" s="2">
        <f>ROUND(SUMIF(AA69:AA69,"=109164879",S69:S69),2)</f>
        <v>0</v>
      </c>
      <c r="AG71" s="2">
        <f>ROUND(SUMIF(AA69:AA69,"=109164879",T69:T69),2)</f>
        <v>0</v>
      </c>
      <c r="AH71" s="2">
        <f>SUMIF(AA69:AA69,"=109164879",U69:U69)</f>
        <v>0</v>
      </c>
      <c r="AI71" s="2">
        <f>SUMIF(AA69:AA69,"=109164879",V69:V69)</f>
        <v>0</v>
      </c>
      <c r="AJ71" s="2">
        <f>ROUND(SUMIF(AA69:AA69,"=109164879",W69:W69),2)</f>
        <v>0</v>
      </c>
      <c r="AK71" s="2">
        <f>ROUND(SUMIF(AA69:AA69,"=109164879",X69:X69),2)</f>
        <v>0</v>
      </c>
      <c r="AL71" s="2">
        <f>ROUND(SUMIF(AA69:AA69,"=109164879",Y69:Y69),2)</f>
        <v>0</v>
      </c>
      <c r="AM71" s="2"/>
      <c r="AN71" s="2"/>
      <c r="AO71" s="2">
        <f t="shared" ref="AO71:BD71" si="65">ROUND(BX71,2)</f>
        <v>0</v>
      </c>
      <c r="AP71" s="2">
        <f t="shared" si="65"/>
        <v>198361.13</v>
      </c>
      <c r="AQ71" s="2">
        <f t="shared" si="65"/>
        <v>0</v>
      </c>
      <c r="AR71" s="2">
        <f t="shared" si="65"/>
        <v>198361.13</v>
      </c>
      <c r="AS71" s="2">
        <f t="shared" si="65"/>
        <v>0</v>
      </c>
      <c r="AT71" s="2">
        <f t="shared" si="65"/>
        <v>0</v>
      </c>
      <c r="AU71" s="2">
        <f t="shared" si="65"/>
        <v>0</v>
      </c>
      <c r="AV71" s="2">
        <f t="shared" si="65"/>
        <v>198361.13</v>
      </c>
      <c r="AW71" s="2">
        <f t="shared" si="65"/>
        <v>0</v>
      </c>
      <c r="AX71" s="2">
        <f t="shared" si="65"/>
        <v>0</v>
      </c>
      <c r="AY71" s="2">
        <f t="shared" si="65"/>
        <v>0</v>
      </c>
      <c r="AZ71" s="2">
        <f t="shared" si="65"/>
        <v>198361.13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ROUND(SUMIF(AA69:AA69,"=109164879",FQ69:FQ69),2)</f>
        <v>0</v>
      </c>
      <c r="BY71" s="2">
        <f>ROUND(SUMIF(AA69:AA69,"=109164879",FR69:FR69),2)</f>
        <v>198361.13</v>
      </c>
      <c r="BZ71" s="2">
        <f>ROUND(SUMIF(AA69:AA69,"=109164879",GL69:GL69),2)</f>
        <v>0</v>
      </c>
      <c r="CA71" s="2">
        <f>ROUND(SUMIF(AA69:AA69,"=109164879",GM69:GM69),2)</f>
        <v>198361.13</v>
      </c>
      <c r="CB71" s="2">
        <f>ROUND(SUMIF(AA69:AA69,"=109164879",GN69:GN69),2)</f>
        <v>0</v>
      </c>
      <c r="CC71" s="2">
        <f>ROUND(SUMIF(AA69:AA69,"=109164879",GO69:GO69),2)</f>
        <v>0</v>
      </c>
      <c r="CD71" s="2">
        <f>ROUND(SUMIF(AA69:AA69,"=109164879",GP69:GP69),2)</f>
        <v>0</v>
      </c>
      <c r="CE71" s="2">
        <f>AC71-BX71</f>
        <v>198361.13</v>
      </c>
      <c r="CF71" s="2">
        <f>AC71-BY71</f>
        <v>0</v>
      </c>
      <c r="CG71" s="2">
        <f>BX71-BZ71</f>
        <v>0</v>
      </c>
      <c r="CH71" s="2">
        <f>AC71-BX71-BY71+BZ71</f>
        <v>0</v>
      </c>
      <c r="CI71" s="2">
        <f>BY71-BZ71</f>
        <v>198361.13</v>
      </c>
      <c r="CJ71" s="2">
        <f>ROUND(SUMIF(AA69:AA69,"=109164879",GX69:GX69),2)</f>
        <v>0</v>
      </c>
      <c r="CK71" s="2">
        <f>ROUND(SUMIF(AA69:AA69,"=109164879",GY69:GY69),2)</f>
        <v>0</v>
      </c>
      <c r="CL71" s="2">
        <f>ROUND(SUMIF(AA69:AA69,"=109164879",GZ69:GZ69),2)</f>
        <v>0</v>
      </c>
      <c r="CM71" s="2">
        <f>ROUND(SUMIF(AA69:AA69,"=109164879",HD69:HD69),2)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198361.13</v>
      </c>
      <c r="G73" s="4" t="s">
        <v>46</v>
      </c>
      <c r="H73" s="4" t="s">
        <v>47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198361.13</v>
      </c>
      <c r="X73" s="4">
        <v>1</v>
      </c>
      <c r="Y73" s="4">
        <v>198361.13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198361.13</v>
      </c>
      <c r="G74" s="4" t="s">
        <v>48</v>
      </c>
      <c r="H74" s="4" t="s">
        <v>49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198361.13</v>
      </c>
      <c r="X74" s="4">
        <v>1</v>
      </c>
      <c r="Y74" s="4">
        <v>198361.13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50</v>
      </c>
      <c r="H75" s="4" t="s">
        <v>51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198361.13</v>
      </c>
      <c r="G76" s="4" t="s">
        <v>52</v>
      </c>
      <c r="H76" s="4" t="s">
        <v>53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198361.13</v>
      </c>
      <c r="X76" s="4">
        <v>1</v>
      </c>
      <c r="Y76" s="4">
        <v>198361.13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54</v>
      </c>
      <c r="H77" s="4" t="s">
        <v>55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56</v>
      </c>
      <c r="H78" s="4" t="s">
        <v>57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58</v>
      </c>
      <c r="H79" s="4" t="s">
        <v>59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198361.13</v>
      </c>
      <c r="G80" s="4" t="s">
        <v>60</v>
      </c>
      <c r="H80" s="4" t="s">
        <v>61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198361.13</v>
      </c>
      <c r="X80" s="4">
        <v>1</v>
      </c>
      <c r="Y80" s="4">
        <v>198361.13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62</v>
      </c>
      <c r="H81" s="4" t="s">
        <v>63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198361.13</v>
      </c>
      <c r="G82" s="4" t="s">
        <v>64</v>
      </c>
      <c r="H82" s="4" t="s">
        <v>65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198361.13</v>
      </c>
      <c r="X82" s="4">
        <v>1</v>
      </c>
      <c r="Y82" s="4">
        <v>198361.13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66</v>
      </c>
      <c r="H83" s="4" t="s">
        <v>67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68</v>
      </c>
      <c r="H84" s="4" t="s">
        <v>69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70</v>
      </c>
      <c r="H85" s="4" t="s">
        <v>71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0</v>
      </c>
      <c r="G86" s="4" t="s">
        <v>72</v>
      </c>
      <c r="H86" s="4" t="s">
        <v>73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74</v>
      </c>
      <c r="H87" s="4" t="s">
        <v>75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76</v>
      </c>
      <c r="H88" s="4" t="s">
        <v>77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78</v>
      </c>
      <c r="H89" s="4" t="s">
        <v>79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80</v>
      </c>
      <c r="H90" s="4" t="s">
        <v>81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82</v>
      </c>
      <c r="H91" s="4" t="s">
        <v>83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84</v>
      </c>
      <c r="H92" s="4" t="s">
        <v>85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0</v>
      </c>
      <c r="G93" s="4" t="s">
        <v>86</v>
      </c>
      <c r="H93" s="4" t="s">
        <v>87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88</v>
      </c>
      <c r="H94" s="4" t="s">
        <v>89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90</v>
      </c>
      <c r="H95" s="4" t="s">
        <v>91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92</v>
      </c>
      <c r="H96" s="4" t="s">
        <v>93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0</v>
      </c>
      <c r="G97" s="4" t="s">
        <v>94</v>
      </c>
      <c r="H97" s="4" t="s">
        <v>95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0</v>
      </c>
      <c r="G98" s="4" t="s">
        <v>96</v>
      </c>
      <c r="H98" s="4" t="s">
        <v>97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198361.13</v>
      </c>
      <c r="G99" s="4" t="s">
        <v>98</v>
      </c>
      <c r="H99" s="4" t="s">
        <v>99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198361.13</v>
      </c>
      <c r="X99" s="4">
        <v>1</v>
      </c>
      <c r="Y99" s="4">
        <v>198361.13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ROW(A107)</f>
        <v>107</v>
      </c>
      <c r="E101" s="1"/>
      <c r="F101" s="1" t="s">
        <v>13</v>
      </c>
      <c r="G101" s="1" t="s">
        <v>108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66">B107</f>
        <v>1</v>
      </c>
      <c r="C103" s="2">
        <f t="shared" si="66"/>
        <v>4</v>
      </c>
      <c r="D103" s="2">
        <f t="shared" si="66"/>
        <v>101</v>
      </c>
      <c r="E103" s="2">
        <f t="shared" si="66"/>
        <v>0</v>
      </c>
      <c r="F103" s="2" t="str">
        <f t="shared" si="66"/>
        <v>Новый раздел</v>
      </c>
      <c r="G103" s="2" t="str">
        <f t="shared" si="66"/>
        <v>Пусконаладочные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67">O107</f>
        <v>493.17</v>
      </c>
      <c r="P103" s="2">
        <f t="shared" si="67"/>
        <v>0</v>
      </c>
      <c r="Q103" s="2">
        <f t="shared" si="67"/>
        <v>0</v>
      </c>
      <c r="R103" s="2">
        <f t="shared" si="67"/>
        <v>0</v>
      </c>
      <c r="S103" s="2">
        <f t="shared" si="67"/>
        <v>493.17</v>
      </c>
      <c r="T103" s="2">
        <f t="shared" si="67"/>
        <v>0</v>
      </c>
      <c r="U103" s="2">
        <f t="shared" si="67"/>
        <v>1.22</v>
      </c>
      <c r="V103" s="2">
        <f t="shared" si="67"/>
        <v>0</v>
      </c>
      <c r="W103" s="2">
        <f t="shared" si="67"/>
        <v>0</v>
      </c>
      <c r="X103" s="2">
        <f t="shared" si="67"/>
        <v>320.56</v>
      </c>
      <c r="Y103" s="2">
        <f t="shared" si="67"/>
        <v>197.27</v>
      </c>
      <c r="Z103" s="2">
        <f t="shared" si="67"/>
        <v>0</v>
      </c>
      <c r="AA103" s="2">
        <f t="shared" si="67"/>
        <v>0</v>
      </c>
      <c r="AB103" s="2">
        <f t="shared" si="67"/>
        <v>493.17</v>
      </c>
      <c r="AC103" s="2">
        <f t="shared" si="67"/>
        <v>0</v>
      </c>
      <c r="AD103" s="2">
        <f t="shared" si="67"/>
        <v>0</v>
      </c>
      <c r="AE103" s="2">
        <f t="shared" si="67"/>
        <v>0</v>
      </c>
      <c r="AF103" s="2">
        <f t="shared" si="67"/>
        <v>493.17</v>
      </c>
      <c r="AG103" s="2">
        <f t="shared" si="67"/>
        <v>0</v>
      </c>
      <c r="AH103" s="2">
        <f t="shared" si="67"/>
        <v>1.22</v>
      </c>
      <c r="AI103" s="2">
        <f t="shared" si="67"/>
        <v>0</v>
      </c>
      <c r="AJ103" s="2">
        <f t="shared" si="67"/>
        <v>0</v>
      </c>
      <c r="AK103" s="2">
        <f t="shared" si="67"/>
        <v>320.56</v>
      </c>
      <c r="AL103" s="2">
        <f t="shared" si="67"/>
        <v>197.27</v>
      </c>
      <c r="AM103" s="2">
        <f t="shared" si="67"/>
        <v>0</v>
      </c>
      <c r="AN103" s="2">
        <f t="shared" si="67"/>
        <v>0</v>
      </c>
      <c r="AO103" s="2">
        <f t="shared" si="67"/>
        <v>0</v>
      </c>
      <c r="AP103" s="2">
        <f t="shared" si="67"/>
        <v>0</v>
      </c>
      <c r="AQ103" s="2">
        <f t="shared" si="67"/>
        <v>0</v>
      </c>
      <c r="AR103" s="2">
        <f t="shared" si="67"/>
        <v>1011</v>
      </c>
      <c r="AS103" s="2">
        <f t="shared" si="67"/>
        <v>0</v>
      </c>
      <c r="AT103" s="2">
        <f t="shared" si="67"/>
        <v>0</v>
      </c>
      <c r="AU103" s="2">
        <f t="shared" ref="AU103:BZ103" si="68">AU107</f>
        <v>1011</v>
      </c>
      <c r="AV103" s="2">
        <f t="shared" si="68"/>
        <v>0</v>
      </c>
      <c r="AW103" s="2">
        <f t="shared" si="68"/>
        <v>0</v>
      </c>
      <c r="AX103" s="2">
        <f t="shared" si="68"/>
        <v>0</v>
      </c>
      <c r="AY103" s="2">
        <f t="shared" si="68"/>
        <v>0</v>
      </c>
      <c r="AZ103" s="2">
        <f t="shared" si="68"/>
        <v>0</v>
      </c>
      <c r="BA103" s="2">
        <f t="shared" si="68"/>
        <v>0</v>
      </c>
      <c r="BB103" s="2">
        <f t="shared" si="68"/>
        <v>0</v>
      </c>
      <c r="BC103" s="2">
        <f t="shared" si="68"/>
        <v>0</v>
      </c>
      <c r="BD103" s="2">
        <f t="shared" si="68"/>
        <v>0</v>
      </c>
      <c r="BE103" s="2">
        <f t="shared" si="68"/>
        <v>0</v>
      </c>
      <c r="BF103" s="2">
        <f t="shared" si="68"/>
        <v>0</v>
      </c>
      <c r="BG103" s="2">
        <f t="shared" si="68"/>
        <v>0</v>
      </c>
      <c r="BH103" s="2">
        <f t="shared" si="68"/>
        <v>0</v>
      </c>
      <c r="BI103" s="2">
        <f t="shared" si="68"/>
        <v>0</v>
      </c>
      <c r="BJ103" s="2">
        <f t="shared" si="68"/>
        <v>0</v>
      </c>
      <c r="BK103" s="2">
        <f t="shared" si="68"/>
        <v>0</v>
      </c>
      <c r="BL103" s="2">
        <f t="shared" si="68"/>
        <v>0</v>
      </c>
      <c r="BM103" s="2">
        <f t="shared" si="68"/>
        <v>0</v>
      </c>
      <c r="BN103" s="2">
        <f t="shared" si="68"/>
        <v>0</v>
      </c>
      <c r="BO103" s="2">
        <f t="shared" si="68"/>
        <v>0</v>
      </c>
      <c r="BP103" s="2">
        <f t="shared" si="68"/>
        <v>0</v>
      </c>
      <c r="BQ103" s="2">
        <f t="shared" si="68"/>
        <v>0</v>
      </c>
      <c r="BR103" s="2">
        <f t="shared" si="68"/>
        <v>0</v>
      </c>
      <c r="BS103" s="2">
        <f t="shared" si="68"/>
        <v>0</v>
      </c>
      <c r="BT103" s="2">
        <f t="shared" si="68"/>
        <v>0</v>
      </c>
      <c r="BU103" s="2">
        <f t="shared" si="68"/>
        <v>0</v>
      </c>
      <c r="BV103" s="2">
        <f t="shared" si="68"/>
        <v>0</v>
      </c>
      <c r="BW103" s="2">
        <f t="shared" si="68"/>
        <v>0</v>
      </c>
      <c r="BX103" s="2">
        <f t="shared" si="68"/>
        <v>0</v>
      </c>
      <c r="BY103" s="2">
        <f t="shared" si="68"/>
        <v>0</v>
      </c>
      <c r="BZ103" s="2">
        <f t="shared" si="68"/>
        <v>0</v>
      </c>
      <c r="CA103" s="2">
        <f t="shared" ref="CA103:DF103" si="69">CA107</f>
        <v>1011</v>
      </c>
      <c r="CB103" s="2">
        <f t="shared" si="69"/>
        <v>0</v>
      </c>
      <c r="CC103" s="2">
        <f t="shared" si="69"/>
        <v>0</v>
      </c>
      <c r="CD103" s="2">
        <f t="shared" si="69"/>
        <v>1011</v>
      </c>
      <c r="CE103" s="2">
        <f t="shared" si="69"/>
        <v>0</v>
      </c>
      <c r="CF103" s="2">
        <f t="shared" si="69"/>
        <v>0</v>
      </c>
      <c r="CG103" s="2">
        <f t="shared" si="69"/>
        <v>0</v>
      </c>
      <c r="CH103" s="2">
        <f t="shared" si="69"/>
        <v>0</v>
      </c>
      <c r="CI103" s="2">
        <f t="shared" si="69"/>
        <v>0</v>
      </c>
      <c r="CJ103" s="2">
        <f t="shared" si="69"/>
        <v>0</v>
      </c>
      <c r="CK103" s="2">
        <f t="shared" si="69"/>
        <v>0</v>
      </c>
      <c r="CL103" s="2">
        <f t="shared" si="69"/>
        <v>0</v>
      </c>
      <c r="CM103" s="2">
        <f t="shared" si="69"/>
        <v>0</v>
      </c>
      <c r="CN103" s="2">
        <f t="shared" si="69"/>
        <v>0</v>
      </c>
      <c r="CO103" s="2">
        <f t="shared" si="69"/>
        <v>0</v>
      </c>
      <c r="CP103" s="2">
        <f t="shared" si="69"/>
        <v>0</v>
      </c>
      <c r="CQ103" s="2">
        <f t="shared" si="69"/>
        <v>0</v>
      </c>
      <c r="CR103" s="2">
        <f t="shared" si="69"/>
        <v>0</v>
      </c>
      <c r="CS103" s="2">
        <f t="shared" si="69"/>
        <v>0</v>
      </c>
      <c r="CT103" s="2">
        <f t="shared" si="69"/>
        <v>0</v>
      </c>
      <c r="CU103" s="2">
        <f t="shared" si="69"/>
        <v>0</v>
      </c>
      <c r="CV103" s="2">
        <f t="shared" si="69"/>
        <v>0</v>
      </c>
      <c r="CW103" s="2">
        <f t="shared" si="69"/>
        <v>0</v>
      </c>
      <c r="CX103" s="2">
        <f t="shared" si="69"/>
        <v>0</v>
      </c>
      <c r="CY103" s="2">
        <f t="shared" si="69"/>
        <v>0</v>
      </c>
      <c r="CZ103" s="2">
        <f t="shared" si="69"/>
        <v>0</v>
      </c>
      <c r="DA103" s="2">
        <f t="shared" si="69"/>
        <v>0</v>
      </c>
      <c r="DB103" s="2">
        <f t="shared" si="69"/>
        <v>0</v>
      </c>
      <c r="DC103" s="2">
        <f t="shared" si="69"/>
        <v>0</v>
      </c>
      <c r="DD103" s="2">
        <f t="shared" si="69"/>
        <v>0</v>
      </c>
      <c r="DE103" s="2">
        <f t="shared" si="69"/>
        <v>0</v>
      </c>
      <c r="DF103" s="2">
        <f t="shared" si="69"/>
        <v>0</v>
      </c>
      <c r="DG103" s="3">
        <f t="shared" ref="DG103:EL103" si="70">DG107</f>
        <v>0</v>
      </c>
      <c r="DH103" s="3">
        <f t="shared" si="70"/>
        <v>0</v>
      </c>
      <c r="DI103" s="3">
        <f t="shared" si="70"/>
        <v>0</v>
      </c>
      <c r="DJ103" s="3">
        <f t="shared" si="70"/>
        <v>0</v>
      </c>
      <c r="DK103" s="3">
        <f t="shared" si="70"/>
        <v>0</v>
      </c>
      <c r="DL103" s="3">
        <f t="shared" si="70"/>
        <v>0</v>
      </c>
      <c r="DM103" s="3">
        <f t="shared" si="70"/>
        <v>0</v>
      </c>
      <c r="DN103" s="3">
        <f t="shared" si="70"/>
        <v>0</v>
      </c>
      <c r="DO103" s="3">
        <f t="shared" si="70"/>
        <v>0</v>
      </c>
      <c r="DP103" s="3">
        <f t="shared" si="70"/>
        <v>0</v>
      </c>
      <c r="DQ103" s="3">
        <f t="shared" si="70"/>
        <v>0</v>
      </c>
      <c r="DR103" s="3">
        <f t="shared" si="70"/>
        <v>0</v>
      </c>
      <c r="DS103" s="3">
        <f t="shared" si="70"/>
        <v>0</v>
      </c>
      <c r="DT103" s="3">
        <f t="shared" si="70"/>
        <v>0</v>
      </c>
      <c r="DU103" s="3">
        <f t="shared" si="70"/>
        <v>0</v>
      </c>
      <c r="DV103" s="3">
        <f t="shared" si="70"/>
        <v>0</v>
      </c>
      <c r="DW103" s="3">
        <f t="shared" si="70"/>
        <v>0</v>
      </c>
      <c r="DX103" s="3">
        <f t="shared" si="70"/>
        <v>0</v>
      </c>
      <c r="DY103" s="3">
        <f t="shared" si="70"/>
        <v>0</v>
      </c>
      <c r="DZ103" s="3">
        <f t="shared" si="70"/>
        <v>0</v>
      </c>
      <c r="EA103" s="3">
        <f t="shared" si="70"/>
        <v>0</v>
      </c>
      <c r="EB103" s="3">
        <f t="shared" si="70"/>
        <v>0</v>
      </c>
      <c r="EC103" s="3">
        <f t="shared" si="70"/>
        <v>0</v>
      </c>
      <c r="ED103" s="3">
        <f t="shared" si="70"/>
        <v>0</v>
      </c>
      <c r="EE103" s="3">
        <f t="shared" si="70"/>
        <v>0</v>
      </c>
      <c r="EF103" s="3">
        <f t="shared" si="70"/>
        <v>0</v>
      </c>
      <c r="EG103" s="3">
        <f t="shared" si="70"/>
        <v>0</v>
      </c>
      <c r="EH103" s="3">
        <f t="shared" si="70"/>
        <v>0</v>
      </c>
      <c r="EI103" s="3">
        <f t="shared" si="70"/>
        <v>0</v>
      </c>
      <c r="EJ103" s="3">
        <f t="shared" si="70"/>
        <v>0</v>
      </c>
      <c r="EK103" s="3">
        <f t="shared" si="70"/>
        <v>0</v>
      </c>
      <c r="EL103" s="3">
        <f t="shared" si="70"/>
        <v>0</v>
      </c>
      <c r="EM103" s="3">
        <f t="shared" ref="EM103:FR103" si="71">EM107</f>
        <v>0</v>
      </c>
      <c r="EN103" s="3">
        <f t="shared" si="71"/>
        <v>0</v>
      </c>
      <c r="EO103" s="3">
        <f t="shared" si="71"/>
        <v>0</v>
      </c>
      <c r="EP103" s="3">
        <f t="shared" si="71"/>
        <v>0</v>
      </c>
      <c r="EQ103" s="3">
        <f t="shared" si="71"/>
        <v>0</v>
      </c>
      <c r="ER103" s="3">
        <f t="shared" si="71"/>
        <v>0</v>
      </c>
      <c r="ES103" s="3">
        <f t="shared" si="71"/>
        <v>0</v>
      </c>
      <c r="ET103" s="3">
        <f t="shared" si="71"/>
        <v>0</v>
      </c>
      <c r="EU103" s="3">
        <f t="shared" si="71"/>
        <v>0</v>
      </c>
      <c r="EV103" s="3">
        <f t="shared" si="71"/>
        <v>0</v>
      </c>
      <c r="EW103" s="3">
        <f t="shared" si="71"/>
        <v>0</v>
      </c>
      <c r="EX103" s="3">
        <f t="shared" si="71"/>
        <v>0</v>
      </c>
      <c r="EY103" s="3">
        <f t="shared" si="71"/>
        <v>0</v>
      </c>
      <c r="EZ103" s="3">
        <f t="shared" si="71"/>
        <v>0</v>
      </c>
      <c r="FA103" s="3">
        <f t="shared" si="71"/>
        <v>0</v>
      </c>
      <c r="FB103" s="3">
        <f t="shared" si="71"/>
        <v>0</v>
      </c>
      <c r="FC103" s="3">
        <f t="shared" si="71"/>
        <v>0</v>
      </c>
      <c r="FD103" s="3">
        <f t="shared" si="71"/>
        <v>0</v>
      </c>
      <c r="FE103" s="3">
        <f t="shared" si="71"/>
        <v>0</v>
      </c>
      <c r="FF103" s="3">
        <f t="shared" si="71"/>
        <v>0</v>
      </c>
      <c r="FG103" s="3">
        <f t="shared" si="71"/>
        <v>0</v>
      </c>
      <c r="FH103" s="3">
        <f t="shared" si="71"/>
        <v>0</v>
      </c>
      <c r="FI103" s="3">
        <f t="shared" si="71"/>
        <v>0</v>
      </c>
      <c r="FJ103" s="3">
        <f t="shared" si="71"/>
        <v>0</v>
      </c>
      <c r="FK103" s="3">
        <f t="shared" si="71"/>
        <v>0</v>
      </c>
      <c r="FL103" s="3">
        <f t="shared" si="71"/>
        <v>0</v>
      </c>
      <c r="FM103" s="3">
        <f t="shared" si="71"/>
        <v>0</v>
      </c>
      <c r="FN103" s="3">
        <f t="shared" si="71"/>
        <v>0</v>
      </c>
      <c r="FO103" s="3">
        <f t="shared" si="71"/>
        <v>0</v>
      </c>
      <c r="FP103" s="3">
        <f t="shared" si="71"/>
        <v>0</v>
      </c>
      <c r="FQ103" s="3">
        <f t="shared" si="71"/>
        <v>0</v>
      </c>
      <c r="FR103" s="3">
        <f t="shared" si="71"/>
        <v>0</v>
      </c>
      <c r="FS103" s="3">
        <f t="shared" ref="FS103:GX103" si="72">FS107</f>
        <v>0</v>
      </c>
      <c r="FT103" s="3">
        <f t="shared" si="72"/>
        <v>0</v>
      </c>
      <c r="FU103" s="3">
        <f t="shared" si="72"/>
        <v>0</v>
      </c>
      <c r="FV103" s="3">
        <f t="shared" si="72"/>
        <v>0</v>
      </c>
      <c r="FW103" s="3">
        <f t="shared" si="72"/>
        <v>0</v>
      </c>
      <c r="FX103" s="3">
        <f t="shared" si="72"/>
        <v>0</v>
      </c>
      <c r="FY103" s="3">
        <f t="shared" si="72"/>
        <v>0</v>
      </c>
      <c r="FZ103" s="3">
        <f t="shared" si="72"/>
        <v>0</v>
      </c>
      <c r="GA103" s="3">
        <f t="shared" si="72"/>
        <v>0</v>
      </c>
      <c r="GB103" s="3">
        <f t="shared" si="72"/>
        <v>0</v>
      </c>
      <c r="GC103" s="3">
        <f t="shared" si="72"/>
        <v>0</v>
      </c>
      <c r="GD103" s="3">
        <f t="shared" si="72"/>
        <v>0</v>
      </c>
      <c r="GE103" s="3">
        <f t="shared" si="72"/>
        <v>0</v>
      </c>
      <c r="GF103" s="3">
        <f t="shared" si="72"/>
        <v>0</v>
      </c>
      <c r="GG103" s="3">
        <f t="shared" si="72"/>
        <v>0</v>
      </c>
      <c r="GH103" s="3">
        <f t="shared" si="72"/>
        <v>0</v>
      </c>
      <c r="GI103" s="3">
        <f t="shared" si="72"/>
        <v>0</v>
      </c>
      <c r="GJ103" s="3">
        <f t="shared" si="72"/>
        <v>0</v>
      </c>
      <c r="GK103" s="3">
        <f t="shared" si="72"/>
        <v>0</v>
      </c>
      <c r="GL103" s="3">
        <f t="shared" si="72"/>
        <v>0</v>
      </c>
      <c r="GM103" s="3">
        <f t="shared" si="72"/>
        <v>0</v>
      </c>
      <c r="GN103" s="3">
        <f t="shared" si="72"/>
        <v>0</v>
      </c>
      <c r="GO103" s="3">
        <f t="shared" si="72"/>
        <v>0</v>
      </c>
      <c r="GP103" s="3">
        <f t="shared" si="72"/>
        <v>0</v>
      </c>
      <c r="GQ103" s="3">
        <f t="shared" si="72"/>
        <v>0</v>
      </c>
      <c r="GR103" s="3">
        <f t="shared" si="72"/>
        <v>0</v>
      </c>
      <c r="GS103" s="3">
        <f t="shared" si="72"/>
        <v>0</v>
      </c>
      <c r="GT103" s="3">
        <f t="shared" si="72"/>
        <v>0</v>
      </c>
      <c r="GU103" s="3">
        <f t="shared" si="72"/>
        <v>0</v>
      </c>
      <c r="GV103" s="3">
        <f t="shared" si="72"/>
        <v>0</v>
      </c>
      <c r="GW103" s="3">
        <f t="shared" si="72"/>
        <v>0</v>
      </c>
      <c r="GX103" s="3">
        <f t="shared" si="72"/>
        <v>0</v>
      </c>
    </row>
    <row r="105" spans="1:245" x14ac:dyDescent="0.2">
      <c r="A105">
        <v>17</v>
      </c>
      <c r="B105">
        <v>1</v>
      </c>
      <c r="C105">
        <f>ROW(SmtRes!A16)</f>
        <v>16</v>
      </c>
      <c r="D105">
        <f>ROW(EtalonRes!A16)</f>
        <v>16</v>
      </c>
      <c r="E105" t="s">
        <v>15</v>
      </c>
      <c r="F105" t="s">
        <v>109</v>
      </c>
      <c r="G105" t="s">
        <v>110</v>
      </c>
      <c r="H105" t="s">
        <v>111</v>
      </c>
      <c r="I105">
        <v>1</v>
      </c>
      <c r="J105">
        <v>0</v>
      </c>
      <c r="K105">
        <v>1</v>
      </c>
      <c r="O105">
        <f>ROUND(CP105,2)</f>
        <v>493.17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493.17</v>
      </c>
      <c r="T105">
        <f>ROUND(CU105*I105,2)</f>
        <v>0</v>
      </c>
      <c r="U105">
        <f>CV105*I105</f>
        <v>1.22</v>
      </c>
      <c r="V105">
        <f>CW105*I105</f>
        <v>0</v>
      </c>
      <c r="W105">
        <f>ROUND(CX105*I105,2)</f>
        <v>0</v>
      </c>
      <c r="X105">
        <f>ROUND(CY105,2)</f>
        <v>320.56</v>
      </c>
      <c r="Y105">
        <f>ROUND(CZ105,2)</f>
        <v>197.27</v>
      </c>
      <c r="AA105">
        <v>109164879</v>
      </c>
      <c r="AB105">
        <f>ROUND((AC105+AD105+AF105),6)</f>
        <v>14.27</v>
      </c>
      <c r="AC105">
        <f>ROUND((ES105),6)</f>
        <v>0</v>
      </c>
      <c r="AD105">
        <f>ROUND((((ET105)-(EU105))+AE105),6)</f>
        <v>0</v>
      </c>
      <c r="AE105">
        <f>ROUND((EU105),6)</f>
        <v>0</v>
      </c>
      <c r="AF105">
        <f>ROUND((EV105),6)</f>
        <v>14.27</v>
      </c>
      <c r="AG105">
        <f>ROUND((AP105),6)</f>
        <v>0</v>
      </c>
      <c r="AH105">
        <f>(EW105)</f>
        <v>1.22</v>
      </c>
      <c r="AI105">
        <f>(EX105)</f>
        <v>0</v>
      </c>
      <c r="AJ105">
        <f>(AS105)</f>
        <v>0</v>
      </c>
      <c r="AK105">
        <v>14.27</v>
      </c>
      <c r="AL105">
        <v>0</v>
      </c>
      <c r="AM105">
        <v>0</v>
      </c>
      <c r="AN105">
        <v>0</v>
      </c>
      <c r="AO105">
        <v>14.27</v>
      </c>
      <c r="AP105">
        <v>0</v>
      </c>
      <c r="AQ105">
        <v>1.22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112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493.17</v>
      </c>
      <c r="CQ105">
        <f>AC105*BC105</f>
        <v>0</v>
      </c>
      <c r="CR105">
        <f>AD105*BB105</f>
        <v>0</v>
      </c>
      <c r="CS105">
        <f>AE105*BS105</f>
        <v>0</v>
      </c>
      <c r="CT105">
        <f>AF105*BA105</f>
        <v>493.1712</v>
      </c>
      <c r="CU105">
        <f>AG105</f>
        <v>0</v>
      </c>
      <c r="CV105">
        <f>AH105</f>
        <v>1.22</v>
      </c>
      <c r="CW105">
        <f>AI105</f>
        <v>0</v>
      </c>
      <c r="CX105">
        <f>AJ105</f>
        <v>0</v>
      </c>
      <c r="CY105">
        <f>(((S105+R105)*AT105)/100)</f>
        <v>320.56049999999999</v>
      </c>
      <c r="CZ105">
        <f>(((S105+R105)*AU105)/100)</f>
        <v>197.268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111</v>
      </c>
      <c r="DW105" t="s">
        <v>111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108</v>
      </c>
      <c r="EH105">
        <v>0</v>
      </c>
      <c r="EI105" t="s">
        <v>3</v>
      </c>
      <c r="EJ105">
        <v>4</v>
      </c>
      <c r="EK105">
        <v>200001</v>
      </c>
      <c r="EL105" t="s">
        <v>113</v>
      </c>
      <c r="EM105" t="s">
        <v>114</v>
      </c>
      <c r="EO105" t="s">
        <v>3</v>
      </c>
      <c r="EQ105">
        <v>0</v>
      </c>
      <c r="ER105">
        <v>14.27</v>
      </c>
      <c r="ES105">
        <v>0</v>
      </c>
      <c r="ET105">
        <v>0</v>
      </c>
      <c r="EU105">
        <v>0</v>
      </c>
      <c r="EV105">
        <v>14.27</v>
      </c>
      <c r="EW105">
        <v>1.22</v>
      </c>
      <c r="EX105">
        <v>0</v>
      </c>
      <c r="EY105">
        <v>0</v>
      </c>
      <c r="FQ105">
        <v>0</v>
      </c>
      <c r="FR105">
        <f>ROUND(IF(AND(BH105=3,BI105=3),P105,0),2)</f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-1218573133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1011</v>
      </c>
      <c r="GN105">
        <f>IF(OR(BI105=0,BI105=1),ROUND(O105+X105+Y105,2),0)</f>
        <v>0</v>
      </c>
      <c r="GO105">
        <f>IF(BI105=2,ROUND(O105+X105+Y105,2),0)</f>
        <v>0</v>
      </c>
      <c r="GP105">
        <f>IF(BI105=4,ROUND(O105+X105+Y105,2)+GX105,0)</f>
        <v>1011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B101</f>
        <v>1</v>
      </c>
      <c r="C107" s="2">
        <f>A101</f>
        <v>4</v>
      </c>
      <c r="D107" s="2">
        <f>ROW(A101)</f>
        <v>101</v>
      </c>
      <c r="E107" s="2"/>
      <c r="F107" s="2" t="str">
        <f>IF(F101&lt;&gt;"",F101,"")</f>
        <v>Новый раздел</v>
      </c>
      <c r="G107" s="2" t="str">
        <f>IF(G101&lt;&gt;"",G101,"")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3">ROUND(AB107,2)</f>
        <v>493.17</v>
      </c>
      <c r="P107" s="2">
        <f t="shared" si="73"/>
        <v>0</v>
      </c>
      <c r="Q107" s="2">
        <f t="shared" si="73"/>
        <v>0</v>
      </c>
      <c r="R107" s="2">
        <f t="shared" si="73"/>
        <v>0</v>
      </c>
      <c r="S107" s="2">
        <f t="shared" si="73"/>
        <v>493.17</v>
      </c>
      <c r="T107" s="2">
        <f t="shared" si="73"/>
        <v>0</v>
      </c>
      <c r="U107" s="2">
        <f>AH107</f>
        <v>1.22</v>
      </c>
      <c r="V107" s="2">
        <f>AI107</f>
        <v>0</v>
      </c>
      <c r="W107" s="2">
        <f>ROUND(AJ107,2)</f>
        <v>0</v>
      </c>
      <c r="X107" s="2">
        <f>ROUND(AK107,2)</f>
        <v>320.56</v>
      </c>
      <c r="Y107" s="2">
        <f>ROUND(AL107,2)</f>
        <v>197.27</v>
      </c>
      <c r="Z107" s="2"/>
      <c r="AA107" s="2"/>
      <c r="AB107" s="2">
        <f>ROUND(SUMIF(AA105:AA105,"=109164879",O105:O105),2)</f>
        <v>493.17</v>
      </c>
      <c r="AC107" s="2">
        <f>ROUND(SUMIF(AA105:AA105,"=109164879",P105:P105),2)</f>
        <v>0</v>
      </c>
      <c r="AD107" s="2">
        <f>ROUND(SUMIF(AA105:AA105,"=109164879",Q105:Q105),2)</f>
        <v>0</v>
      </c>
      <c r="AE107" s="2">
        <f>ROUND(SUMIF(AA105:AA105,"=109164879",R105:R105),2)</f>
        <v>0</v>
      </c>
      <c r="AF107" s="2">
        <f>ROUND(SUMIF(AA105:AA105,"=109164879",S105:S105),2)</f>
        <v>493.17</v>
      </c>
      <c r="AG107" s="2">
        <f>ROUND(SUMIF(AA105:AA105,"=109164879",T105:T105),2)</f>
        <v>0</v>
      </c>
      <c r="AH107" s="2">
        <f>SUMIF(AA105:AA105,"=109164879",U105:U105)</f>
        <v>1.22</v>
      </c>
      <c r="AI107" s="2">
        <f>SUMIF(AA105:AA105,"=109164879",V105:V105)</f>
        <v>0</v>
      </c>
      <c r="AJ107" s="2">
        <f>ROUND(SUMIF(AA105:AA105,"=109164879",W105:W105),2)</f>
        <v>0</v>
      </c>
      <c r="AK107" s="2">
        <f>ROUND(SUMIF(AA105:AA105,"=109164879",X105:X105),2)</f>
        <v>320.56</v>
      </c>
      <c r="AL107" s="2">
        <f>ROUND(SUMIF(AA105:AA105,"=109164879",Y105:Y105),2)</f>
        <v>197.27</v>
      </c>
      <c r="AM107" s="2"/>
      <c r="AN107" s="2"/>
      <c r="AO107" s="2">
        <f t="shared" ref="AO107:BD107" si="74">ROUND(BX107,2)</f>
        <v>0</v>
      </c>
      <c r="AP107" s="2">
        <f t="shared" si="74"/>
        <v>0</v>
      </c>
      <c r="AQ107" s="2">
        <f t="shared" si="74"/>
        <v>0</v>
      </c>
      <c r="AR107" s="2">
        <f t="shared" si="74"/>
        <v>1011</v>
      </c>
      <c r="AS107" s="2">
        <f t="shared" si="74"/>
        <v>0</v>
      </c>
      <c r="AT107" s="2">
        <f t="shared" si="74"/>
        <v>0</v>
      </c>
      <c r="AU107" s="2">
        <f t="shared" si="74"/>
        <v>1011</v>
      </c>
      <c r="AV107" s="2">
        <f t="shared" si="74"/>
        <v>0</v>
      </c>
      <c r="AW107" s="2">
        <f t="shared" si="74"/>
        <v>0</v>
      </c>
      <c r="AX107" s="2">
        <f t="shared" si="74"/>
        <v>0</v>
      </c>
      <c r="AY107" s="2">
        <f t="shared" si="74"/>
        <v>0</v>
      </c>
      <c r="AZ107" s="2">
        <f t="shared" si="74"/>
        <v>0</v>
      </c>
      <c r="BA107" s="2">
        <f t="shared" si="74"/>
        <v>0</v>
      </c>
      <c r="BB107" s="2">
        <f t="shared" si="74"/>
        <v>0</v>
      </c>
      <c r="BC107" s="2">
        <f t="shared" si="74"/>
        <v>0</v>
      </c>
      <c r="BD107" s="2">
        <f t="shared" si="74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ROUND(SUMIF(AA105:AA105,"=109164879",FQ105:FQ105),2)</f>
        <v>0</v>
      </c>
      <c r="BY107" s="2">
        <f>ROUND(SUMIF(AA105:AA105,"=109164879",FR105:FR105),2)</f>
        <v>0</v>
      </c>
      <c r="BZ107" s="2">
        <f>ROUND(SUMIF(AA105:AA105,"=109164879",GL105:GL105),2)</f>
        <v>0</v>
      </c>
      <c r="CA107" s="2">
        <f>ROUND(SUMIF(AA105:AA105,"=109164879",GM105:GM105),2)</f>
        <v>1011</v>
      </c>
      <c r="CB107" s="2">
        <f>ROUND(SUMIF(AA105:AA105,"=109164879",GN105:GN105),2)</f>
        <v>0</v>
      </c>
      <c r="CC107" s="2">
        <f>ROUND(SUMIF(AA105:AA105,"=109164879",GO105:GO105),2)</f>
        <v>0</v>
      </c>
      <c r="CD107" s="2">
        <f>ROUND(SUMIF(AA105:AA105,"=109164879",GP105:GP105),2)</f>
        <v>1011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ROUND(SUMIF(AA105:AA105,"=109164879",GX105:GX105),2)</f>
        <v>0</v>
      </c>
      <c r="CK107" s="2">
        <f>ROUND(SUMIF(AA105:AA105,"=109164879",GY105:GY105),2)</f>
        <v>0</v>
      </c>
      <c r="CL107" s="2">
        <f>ROUND(SUMIF(AA105:AA105,"=109164879",GZ105:GZ105),2)</f>
        <v>0</v>
      </c>
      <c r="CM107" s="2">
        <f>ROUND(SUMIF(AA105:AA105,"=109164879",HD105:HD105),2)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493.17</v>
      </c>
      <c r="G109" s="4" t="s">
        <v>46</v>
      </c>
      <c r="H109" s="4" t="s">
        <v>47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493.17</v>
      </c>
      <c r="X109" s="4">
        <v>1</v>
      </c>
      <c r="Y109" s="4">
        <v>493.17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48</v>
      </c>
      <c r="H110" s="4" t="s">
        <v>49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50</v>
      </c>
      <c r="H111" s="4" t="s">
        <v>51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52</v>
      </c>
      <c r="H112" s="4" t="s">
        <v>53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54</v>
      </c>
      <c r="H113" s="4" t="s">
        <v>55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56</v>
      </c>
      <c r="H114" s="4" t="s">
        <v>57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58</v>
      </c>
      <c r="H115" s="4" t="s">
        <v>59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60</v>
      </c>
      <c r="H116" s="4" t="s">
        <v>61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62</v>
      </c>
      <c r="H117" s="4" t="s">
        <v>63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64</v>
      </c>
      <c r="H118" s="4" t="s">
        <v>65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66</v>
      </c>
      <c r="H119" s="4" t="s">
        <v>67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68</v>
      </c>
      <c r="H120" s="4" t="s">
        <v>69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70</v>
      </c>
      <c r="H121" s="4" t="s">
        <v>71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493.17</v>
      </c>
      <c r="G122" s="4" t="s">
        <v>72</v>
      </c>
      <c r="H122" s="4" t="s">
        <v>73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493.17</v>
      </c>
      <c r="X122" s="4">
        <v>1</v>
      </c>
      <c r="Y122" s="4">
        <v>493.17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74</v>
      </c>
      <c r="H123" s="4" t="s">
        <v>75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76</v>
      </c>
      <c r="H124" s="4" t="s">
        <v>77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78</v>
      </c>
      <c r="H125" s="4" t="s">
        <v>79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1011</v>
      </c>
      <c r="G126" s="4" t="s">
        <v>80</v>
      </c>
      <c r="H126" s="4" t="s">
        <v>81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1011</v>
      </c>
      <c r="X126" s="4">
        <v>1</v>
      </c>
      <c r="Y126" s="4">
        <v>1011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82</v>
      </c>
      <c r="H127" s="4" t="s">
        <v>83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84</v>
      </c>
      <c r="H128" s="4" t="s">
        <v>85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1.22</v>
      </c>
      <c r="G129" s="4" t="s">
        <v>86</v>
      </c>
      <c r="H129" s="4" t="s">
        <v>87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1.22</v>
      </c>
      <c r="X129" s="4">
        <v>1</v>
      </c>
      <c r="Y129" s="4">
        <v>1.22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88</v>
      </c>
      <c r="H130" s="4" t="s">
        <v>89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90</v>
      </c>
      <c r="H131" s="4" t="s">
        <v>91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92</v>
      </c>
      <c r="H132" s="4" t="s">
        <v>93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320.56</v>
      </c>
      <c r="G133" s="4" t="s">
        <v>94</v>
      </c>
      <c r="H133" s="4" t="s">
        <v>95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320.56</v>
      </c>
      <c r="X133" s="4">
        <v>1</v>
      </c>
      <c r="Y133" s="4">
        <v>320.56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197.27</v>
      </c>
      <c r="G134" s="4" t="s">
        <v>96</v>
      </c>
      <c r="H134" s="4" t="s">
        <v>97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197.27</v>
      </c>
      <c r="X134" s="4">
        <v>1</v>
      </c>
      <c r="Y134" s="4">
        <v>197.27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1011</v>
      </c>
      <c r="G135" s="4" t="s">
        <v>98</v>
      </c>
      <c r="H135" s="4" t="s">
        <v>99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1011</v>
      </c>
      <c r="X135" s="4">
        <v>1</v>
      </c>
      <c r="Y135" s="4">
        <v>1011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Установка ИКЗ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5">ROUND(O35+O71+O107+AB137,2)</f>
        <v>201397.64</v>
      </c>
      <c r="P137" s="2">
        <f t="shared" si="75"/>
        <v>198394.84</v>
      </c>
      <c r="Q137" s="2">
        <f t="shared" si="75"/>
        <v>1196</v>
      </c>
      <c r="R137" s="2">
        <f t="shared" si="75"/>
        <v>337.31</v>
      </c>
      <c r="S137" s="2">
        <f t="shared" si="75"/>
        <v>1806.8</v>
      </c>
      <c r="T137" s="2">
        <f t="shared" si="75"/>
        <v>0</v>
      </c>
      <c r="U137" s="2">
        <f>U35+U71+U107+AH137</f>
        <v>5.51</v>
      </c>
      <c r="V137" s="2">
        <f>V35+V71+V107+AI137</f>
        <v>0.97</v>
      </c>
      <c r="W137" s="2">
        <f>ROUND(W35+W71+W107+AJ137,2)</f>
        <v>0</v>
      </c>
      <c r="X137" s="2">
        <f>ROUND(X35+X71+X107+AK137,2)</f>
        <v>2054.0500000000002</v>
      </c>
      <c r="Y137" s="2">
        <f>ROUND(Y35+Y71+Y107+AL137,2)</f>
        <v>1187.83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76">ROUND(AO35+AO71+AO107+BX137,2)</f>
        <v>0</v>
      </c>
      <c r="AP137" s="2">
        <f t="shared" si="76"/>
        <v>198361.13</v>
      </c>
      <c r="AQ137" s="2">
        <f t="shared" si="76"/>
        <v>0</v>
      </c>
      <c r="AR137" s="2">
        <f t="shared" si="76"/>
        <v>204639.52</v>
      </c>
      <c r="AS137" s="2">
        <f t="shared" si="76"/>
        <v>5267.39</v>
      </c>
      <c r="AT137" s="2">
        <f t="shared" si="76"/>
        <v>0</v>
      </c>
      <c r="AU137" s="2">
        <f t="shared" si="76"/>
        <v>1011</v>
      </c>
      <c r="AV137" s="2">
        <f t="shared" si="76"/>
        <v>198394.84</v>
      </c>
      <c r="AW137" s="2">
        <f t="shared" si="76"/>
        <v>33.71</v>
      </c>
      <c r="AX137" s="2">
        <f t="shared" si="76"/>
        <v>0</v>
      </c>
      <c r="AY137" s="2">
        <f t="shared" si="76"/>
        <v>33.71</v>
      </c>
      <c r="AZ137" s="2">
        <f t="shared" si="76"/>
        <v>198361.13</v>
      </c>
      <c r="BA137" s="2">
        <f t="shared" si="76"/>
        <v>0</v>
      </c>
      <c r="BB137" s="2">
        <f t="shared" si="76"/>
        <v>0</v>
      </c>
      <c r="BC137" s="2">
        <f t="shared" si="76"/>
        <v>0</v>
      </c>
      <c r="BD137" s="2">
        <f t="shared" si="76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201397.64</v>
      </c>
      <c r="G139" s="4" t="s">
        <v>46</v>
      </c>
      <c r="H139" s="4" t="s">
        <v>47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201397.64</v>
      </c>
      <c r="X139" s="4">
        <v>1</v>
      </c>
      <c r="Y139" s="4">
        <v>201397.64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198394.84</v>
      </c>
      <c r="G140" s="4" t="s">
        <v>48</v>
      </c>
      <c r="H140" s="4" t="s">
        <v>49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198394.84</v>
      </c>
      <c r="X140" s="4">
        <v>1</v>
      </c>
      <c r="Y140" s="4">
        <v>198394.84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50</v>
      </c>
      <c r="H141" s="4" t="s">
        <v>51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198394.84</v>
      </c>
      <c r="G142" s="4" t="s">
        <v>52</v>
      </c>
      <c r="H142" s="4" t="s">
        <v>53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198394.84</v>
      </c>
      <c r="X142" s="4">
        <v>1</v>
      </c>
      <c r="Y142" s="4">
        <v>198394.84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33.71</v>
      </c>
      <c r="G143" s="4" t="s">
        <v>54</v>
      </c>
      <c r="H143" s="4" t="s">
        <v>55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33.71</v>
      </c>
      <c r="X143" s="4">
        <v>1</v>
      </c>
      <c r="Y143" s="4">
        <v>33.71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56</v>
      </c>
      <c r="H144" s="4" t="s">
        <v>57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33.71</v>
      </c>
      <c r="G145" s="4" t="s">
        <v>58</v>
      </c>
      <c r="H145" s="4" t="s">
        <v>59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33.71</v>
      </c>
      <c r="X145" s="4">
        <v>1</v>
      </c>
      <c r="Y145" s="4">
        <v>33.71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198361.13</v>
      </c>
      <c r="G146" s="4" t="s">
        <v>60</v>
      </c>
      <c r="H146" s="4" t="s">
        <v>61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198361.13</v>
      </c>
      <c r="X146" s="4">
        <v>1</v>
      </c>
      <c r="Y146" s="4">
        <v>198361.13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62</v>
      </c>
      <c r="H147" s="4" t="s">
        <v>63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198361.13</v>
      </c>
      <c r="G148" s="4" t="s">
        <v>64</v>
      </c>
      <c r="H148" s="4" t="s">
        <v>65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198361.13</v>
      </c>
      <c r="X148" s="4">
        <v>1</v>
      </c>
      <c r="Y148" s="4">
        <v>198361.13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1196</v>
      </c>
      <c r="G149" s="4" t="s">
        <v>66</v>
      </c>
      <c r="H149" s="4" t="s">
        <v>67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1196</v>
      </c>
      <c r="X149" s="4">
        <v>1</v>
      </c>
      <c r="Y149" s="4">
        <v>1196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68</v>
      </c>
      <c r="H150" s="4" t="s">
        <v>69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337.31</v>
      </c>
      <c r="G151" s="4" t="s">
        <v>70</v>
      </c>
      <c r="H151" s="4" t="s">
        <v>71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337.31</v>
      </c>
      <c r="X151" s="4">
        <v>1</v>
      </c>
      <c r="Y151" s="4">
        <v>337.31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1806.8</v>
      </c>
      <c r="G152" s="4" t="s">
        <v>72</v>
      </c>
      <c r="H152" s="4" t="s">
        <v>73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1806.8</v>
      </c>
      <c r="X152" s="4">
        <v>1</v>
      </c>
      <c r="Y152" s="4">
        <v>1806.8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74</v>
      </c>
      <c r="H153" s="4" t="s">
        <v>75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5267.39</v>
      </c>
      <c r="G154" s="4" t="s">
        <v>76</v>
      </c>
      <c r="H154" s="4" t="s">
        <v>77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5267.39</v>
      </c>
      <c r="X154" s="4">
        <v>1</v>
      </c>
      <c r="Y154" s="4">
        <v>5267.39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78</v>
      </c>
      <c r="H155" s="4" t="s">
        <v>79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1011</v>
      </c>
      <c r="G156" s="4" t="s">
        <v>80</v>
      </c>
      <c r="H156" s="4" t="s">
        <v>81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1011</v>
      </c>
      <c r="X156" s="4">
        <v>1</v>
      </c>
      <c r="Y156" s="4">
        <v>1011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82</v>
      </c>
      <c r="H157" s="4" t="s">
        <v>83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84</v>
      </c>
      <c r="H158" s="4" t="s">
        <v>85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5.51</v>
      </c>
      <c r="G159" s="4" t="s">
        <v>86</v>
      </c>
      <c r="H159" s="4" t="s">
        <v>87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5.51</v>
      </c>
      <c r="X159" s="4">
        <v>1</v>
      </c>
      <c r="Y159" s="4">
        <v>5.51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0.97</v>
      </c>
      <c r="G160" s="4" t="s">
        <v>88</v>
      </c>
      <c r="H160" s="4" t="s">
        <v>89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0.97</v>
      </c>
      <c r="X160" s="4">
        <v>1</v>
      </c>
      <c r="Y160" s="4">
        <v>0.97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90</v>
      </c>
      <c r="H161" s="4" t="s">
        <v>91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92</v>
      </c>
      <c r="H162" s="4" t="s">
        <v>93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2054.0500000000002</v>
      </c>
      <c r="G163" s="4" t="s">
        <v>94</v>
      </c>
      <c r="H163" s="4" t="s">
        <v>95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2054.0500000000002</v>
      </c>
      <c r="X163" s="4">
        <v>1</v>
      </c>
      <c r="Y163" s="4">
        <v>2054.0500000000002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1187.83</v>
      </c>
      <c r="G164" s="4" t="s">
        <v>96</v>
      </c>
      <c r="H164" s="4" t="s">
        <v>97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1187.83</v>
      </c>
      <c r="X164" s="4">
        <v>1</v>
      </c>
      <c r="Y164" s="4">
        <v>1187.83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204639.52</v>
      </c>
      <c r="G165" s="4" t="s">
        <v>98</v>
      </c>
      <c r="H165" s="4" t="s">
        <v>99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204639.52</v>
      </c>
      <c r="X165" s="4">
        <v>1</v>
      </c>
      <c r="Y165" s="4">
        <v>204639.52</v>
      </c>
      <c r="Z165" s="4"/>
      <c r="AA165" s="4"/>
      <c r="AB165" s="4"/>
    </row>
    <row r="167" spans="1:206" x14ac:dyDescent="0.2">
      <c r="A167" s="2">
        <v>51</v>
      </c>
      <c r="B167" s="2">
        <f>B12</f>
        <v>232</v>
      </c>
      <c r="C167" s="2">
        <f>A12</f>
        <v>1</v>
      </c>
      <c r="D167" s="2">
        <f>ROW(A12)</f>
        <v>12</v>
      </c>
      <c r="E167" s="2"/>
      <c r="F167" s="2">
        <f>IF(F12&lt;&gt;"",F12,"")</f>
        <v>95</v>
      </c>
      <c r="G167" s="2" t="str">
        <f>IF(G12&lt;&gt;"",G12,"")</f>
        <v>Установка ИКЗ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77">ROUND(O137,2)</f>
        <v>201397.64</v>
      </c>
      <c r="P167" s="2">
        <f t="shared" si="77"/>
        <v>198394.84</v>
      </c>
      <c r="Q167" s="2">
        <f t="shared" si="77"/>
        <v>1196</v>
      </c>
      <c r="R167" s="2">
        <f t="shared" si="77"/>
        <v>337.31</v>
      </c>
      <c r="S167" s="2">
        <f t="shared" si="77"/>
        <v>1806.8</v>
      </c>
      <c r="T167" s="2">
        <f t="shared" si="77"/>
        <v>0</v>
      </c>
      <c r="U167" s="2">
        <f>U137</f>
        <v>5.51</v>
      </c>
      <c r="V167" s="2">
        <f>V137</f>
        <v>0.97</v>
      </c>
      <c r="W167" s="2">
        <f>ROUND(W137,2)</f>
        <v>0</v>
      </c>
      <c r="X167" s="2">
        <f>ROUND(X137,2)</f>
        <v>2054.0500000000002</v>
      </c>
      <c r="Y167" s="2">
        <f>ROUND(Y137,2)</f>
        <v>1187.83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78">ROUND(AO137,2)</f>
        <v>0</v>
      </c>
      <c r="AP167" s="2">
        <f t="shared" si="78"/>
        <v>198361.13</v>
      </c>
      <c r="AQ167" s="2">
        <f t="shared" si="78"/>
        <v>0</v>
      </c>
      <c r="AR167" s="2">
        <f t="shared" si="78"/>
        <v>204639.52</v>
      </c>
      <c r="AS167" s="2">
        <f t="shared" si="78"/>
        <v>5267.39</v>
      </c>
      <c r="AT167" s="2">
        <f t="shared" si="78"/>
        <v>0</v>
      </c>
      <c r="AU167" s="2">
        <f t="shared" si="78"/>
        <v>1011</v>
      </c>
      <c r="AV167" s="2">
        <f t="shared" si="78"/>
        <v>198394.84</v>
      </c>
      <c r="AW167" s="2">
        <f t="shared" si="78"/>
        <v>33.71</v>
      </c>
      <c r="AX167" s="2">
        <f t="shared" si="78"/>
        <v>0</v>
      </c>
      <c r="AY167" s="2">
        <f t="shared" si="78"/>
        <v>33.71</v>
      </c>
      <c r="AZ167" s="2">
        <f t="shared" si="78"/>
        <v>198361.13</v>
      </c>
      <c r="BA167" s="2">
        <f t="shared" si="78"/>
        <v>0</v>
      </c>
      <c r="BB167" s="2">
        <f t="shared" si="78"/>
        <v>0</v>
      </c>
      <c r="BC167" s="2">
        <f t="shared" si="78"/>
        <v>0</v>
      </c>
      <c r="BD167" s="2">
        <f t="shared" si="78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201397.64</v>
      </c>
      <c r="G169" s="4" t="s">
        <v>46</v>
      </c>
      <c r="H169" s="4" t="s">
        <v>47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201397.64</v>
      </c>
      <c r="X169" s="4">
        <v>1</v>
      </c>
      <c r="Y169" s="4">
        <v>201397.64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198394.84</v>
      </c>
      <c r="G170" s="4" t="s">
        <v>48</v>
      </c>
      <c r="H170" s="4" t="s">
        <v>49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198394.84</v>
      </c>
      <c r="X170" s="4">
        <v>1</v>
      </c>
      <c r="Y170" s="4">
        <v>198394.84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50</v>
      </c>
      <c r="H171" s="4" t="s">
        <v>51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198394.84</v>
      </c>
      <c r="G172" s="4" t="s">
        <v>52</v>
      </c>
      <c r="H172" s="4" t="s">
        <v>53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198394.84</v>
      </c>
      <c r="X172" s="4">
        <v>1</v>
      </c>
      <c r="Y172" s="4">
        <v>198394.84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33.71</v>
      </c>
      <c r="G173" s="4" t="s">
        <v>54</v>
      </c>
      <c r="H173" s="4" t="s">
        <v>55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33.71</v>
      </c>
      <c r="X173" s="4">
        <v>1</v>
      </c>
      <c r="Y173" s="4">
        <v>33.71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56</v>
      </c>
      <c r="H174" s="4" t="s">
        <v>57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33.71</v>
      </c>
      <c r="G175" s="4" t="s">
        <v>58</v>
      </c>
      <c r="H175" s="4" t="s">
        <v>59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33.71</v>
      </c>
      <c r="X175" s="4">
        <v>1</v>
      </c>
      <c r="Y175" s="4">
        <v>33.71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198361.13</v>
      </c>
      <c r="G176" s="4" t="s">
        <v>60</v>
      </c>
      <c r="H176" s="4" t="s">
        <v>61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198361.13</v>
      </c>
      <c r="X176" s="4">
        <v>1</v>
      </c>
      <c r="Y176" s="4">
        <v>198361.13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62</v>
      </c>
      <c r="H177" s="4" t="s">
        <v>63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198361.13</v>
      </c>
      <c r="G178" s="4" t="s">
        <v>64</v>
      </c>
      <c r="H178" s="4" t="s">
        <v>65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198361.13</v>
      </c>
      <c r="X178" s="4">
        <v>1</v>
      </c>
      <c r="Y178" s="4">
        <v>198361.13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1196</v>
      </c>
      <c r="G179" s="4" t="s">
        <v>66</v>
      </c>
      <c r="H179" s="4" t="s">
        <v>67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1196</v>
      </c>
      <c r="X179" s="4">
        <v>1</v>
      </c>
      <c r="Y179" s="4">
        <v>1196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68</v>
      </c>
      <c r="H180" s="4" t="s">
        <v>69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337.31</v>
      </c>
      <c r="G181" s="4" t="s">
        <v>70</v>
      </c>
      <c r="H181" s="4" t="s">
        <v>71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337.31</v>
      </c>
      <c r="X181" s="4">
        <v>1</v>
      </c>
      <c r="Y181" s="4">
        <v>337.31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1806.8</v>
      </c>
      <c r="G182" s="4" t="s">
        <v>72</v>
      </c>
      <c r="H182" s="4" t="s">
        <v>73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1806.8</v>
      </c>
      <c r="X182" s="4">
        <v>1</v>
      </c>
      <c r="Y182" s="4">
        <v>1806.8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74</v>
      </c>
      <c r="H183" s="4" t="s">
        <v>75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5267.39</v>
      </c>
      <c r="G184" s="4" t="s">
        <v>76</v>
      </c>
      <c r="H184" s="4" t="s">
        <v>77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5267.39</v>
      </c>
      <c r="X184" s="4">
        <v>1</v>
      </c>
      <c r="Y184" s="4">
        <v>5267.39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78</v>
      </c>
      <c r="H185" s="4" t="s">
        <v>79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1011</v>
      </c>
      <c r="G186" s="4" t="s">
        <v>80</v>
      </c>
      <c r="H186" s="4" t="s">
        <v>81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1011</v>
      </c>
      <c r="X186" s="4">
        <v>1</v>
      </c>
      <c r="Y186" s="4">
        <v>1011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82</v>
      </c>
      <c r="H187" s="4" t="s">
        <v>83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84</v>
      </c>
      <c r="H188" s="4" t="s">
        <v>85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5.51</v>
      </c>
      <c r="G189" s="4" t="s">
        <v>86</v>
      </c>
      <c r="H189" s="4" t="s">
        <v>87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5.51</v>
      </c>
      <c r="X189" s="4">
        <v>1</v>
      </c>
      <c r="Y189" s="4">
        <v>5.51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0.97</v>
      </c>
      <c r="G190" s="4" t="s">
        <v>88</v>
      </c>
      <c r="H190" s="4" t="s">
        <v>89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0.97</v>
      </c>
      <c r="X190" s="4">
        <v>1</v>
      </c>
      <c r="Y190" s="4">
        <v>0.97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90</v>
      </c>
      <c r="H191" s="4" t="s">
        <v>91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92</v>
      </c>
      <c r="H192" s="4" t="s">
        <v>93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2054.0500000000002</v>
      </c>
      <c r="G193" s="4" t="s">
        <v>94</v>
      </c>
      <c r="H193" s="4" t="s">
        <v>95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2054.0500000000002</v>
      </c>
      <c r="X193" s="4">
        <v>1</v>
      </c>
      <c r="Y193" s="4">
        <v>2054.0500000000002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1187.83</v>
      </c>
      <c r="G194" s="4" t="s">
        <v>96</v>
      </c>
      <c r="H194" s="4" t="s">
        <v>97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1187.83</v>
      </c>
      <c r="X194" s="4">
        <v>1</v>
      </c>
      <c r="Y194" s="4">
        <v>1187.83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204639.52</v>
      </c>
      <c r="G195" s="4" t="s">
        <v>98</v>
      </c>
      <c r="H195" s="4" t="s">
        <v>99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204639.52</v>
      </c>
      <c r="X195" s="4">
        <v>1</v>
      </c>
      <c r="Y195" s="4">
        <v>204639.52</v>
      </c>
      <c r="Z195" s="4"/>
      <c r="AA195" s="4"/>
      <c r="AB195" s="4"/>
    </row>
    <row r="196" spans="1:28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ROUND(F197+F198+F199,O196)</f>
        <v>204639.52</v>
      </c>
      <c r="G196" s="4" t="s">
        <v>115</v>
      </c>
      <c r="H196" s="4" t="s">
        <v>116</v>
      </c>
      <c r="I196" s="4"/>
      <c r="J196" s="4"/>
      <c r="K196" s="4">
        <v>212</v>
      </c>
      <c r="L196" s="4">
        <v>28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204639.52</v>
      </c>
      <c r="X196" s="4">
        <v>1</v>
      </c>
      <c r="Y196" s="4">
        <v>204639.52</v>
      </c>
      <c r="Z196" s="4"/>
      <c r="AA196" s="4"/>
      <c r="AB196" s="4"/>
    </row>
    <row r="197" spans="1:28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ROUND(F184+F185,O197)</f>
        <v>5267.39</v>
      </c>
      <c r="G197" s="4" t="s">
        <v>117</v>
      </c>
      <c r="H197" s="4" t="s">
        <v>118</v>
      </c>
      <c r="I197" s="4"/>
      <c r="J197" s="4"/>
      <c r="K197" s="4">
        <v>212</v>
      </c>
      <c r="L197" s="4">
        <v>29</v>
      </c>
      <c r="M197" s="4">
        <v>0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5267.39</v>
      </c>
      <c r="X197" s="4">
        <v>1</v>
      </c>
      <c r="Y197" s="4">
        <v>5267.39</v>
      </c>
      <c r="Z197" s="4"/>
      <c r="AA197" s="4"/>
      <c r="AB197" s="4"/>
    </row>
    <row r="198" spans="1:28" x14ac:dyDescent="0.2">
      <c r="A198" s="4">
        <v>50</v>
      </c>
      <c r="B198" s="4">
        <v>1</v>
      </c>
      <c r="C198" s="4">
        <v>0</v>
      </c>
      <c r="D198" s="4">
        <v>2</v>
      </c>
      <c r="E198" s="4">
        <v>0</v>
      </c>
      <c r="F198" s="4">
        <f>ROUND(F176,O198)</f>
        <v>198361.13</v>
      </c>
      <c r="G198" s="4" t="s">
        <v>119</v>
      </c>
      <c r="H198" s="4" t="s">
        <v>100</v>
      </c>
      <c r="I198" s="4"/>
      <c r="J198" s="4"/>
      <c r="K198" s="4">
        <v>212</v>
      </c>
      <c r="L198" s="4">
        <v>30</v>
      </c>
      <c r="M198" s="4">
        <v>0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198361.13</v>
      </c>
      <c r="X198" s="4">
        <v>1</v>
      </c>
      <c r="Y198" s="4">
        <v>198361.13</v>
      </c>
      <c r="Z198" s="4"/>
      <c r="AA198" s="4"/>
      <c r="AB198" s="4"/>
    </row>
    <row r="199" spans="1:28" x14ac:dyDescent="0.2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f>ROUND(F186,O199)</f>
        <v>1011</v>
      </c>
      <c r="G199" s="4" t="s">
        <v>120</v>
      </c>
      <c r="H199" s="4" t="s">
        <v>121</v>
      </c>
      <c r="I199" s="4"/>
      <c r="J199" s="4"/>
      <c r="K199" s="4">
        <v>212</v>
      </c>
      <c r="L199" s="4">
        <v>31</v>
      </c>
      <c r="M199" s="4">
        <v>0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1011</v>
      </c>
      <c r="X199" s="4">
        <v>1</v>
      </c>
      <c r="Y199" s="4">
        <v>1011</v>
      </c>
      <c r="Z199" s="4"/>
      <c r="AA199" s="4"/>
      <c r="AB199" s="4"/>
    </row>
    <row r="201" spans="1:28" x14ac:dyDescent="0.2">
      <c r="A201">
        <v>71</v>
      </c>
      <c r="B201">
        <v>1</v>
      </c>
      <c r="D201">
        <v>200001</v>
      </c>
      <c r="E201">
        <v>69611698</v>
      </c>
      <c r="F201" t="s">
        <v>3</v>
      </c>
      <c r="G201" t="s">
        <v>3</v>
      </c>
      <c r="H201">
        <v>-1</v>
      </c>
      <c r="I201">
        <v>-1</v>
      </c>
    </row>
    <row r="204" spans="1:28" x14ac:dyDescent="0.2">
      <c r="A204">
        <v>70</v>
      </c>
      <c r="B204">
        <v>1</v>
      </c>
      <c r="D204">
        <v>1</v>
      </c>
      <c r="E204" t="s">
        <v>122</v>
      </c>
      <c r="F204" t="s">
        <v>123</v>
      </c>
      <c r="G204">
        <v>1</v>
      </c>
      <c r="H204">
        <v>0</v>
      </c>
      <c r="I204" t="s">
        <v>3</v>
      </c>
      <c r="J204">
        <v>1</v>
      </c>
      <c r="K204">
        <v>0</v>
      </c>
      <c r="L204" t="s">
        <v>3</v>
      </c>
      <c r="M204" t="s">
        <v>3</v>
      </c>
      <c r="N204">
        <v>0</v>
      </c>
      <c r="P204" t="s">
        <v>124</v>
      </c>
    </row>
    <row r="205" spans="1:28" x14ac:dyDescent="0.2">
      <c r="A205">
        <v>70</v>
      </c>
      <c r="B205">
        <v>1</v>
      </c>
      <c r="D205">
        <v>2</v>
      </c>
      <c r="E205" t="s">
        <v>125</v>
      </c>
      <c r="F205" t="s">
        <v>126</v>
      </c>
      <c r="G205">
        <v>0</v>
      </c>
      <c r="H205">
        <v>0</v>
      </c>
      <c r="I205" t="s">
        <v>3</v>
      </c>
      <c r="J205">
        <v>1</v>
      </c>
      <c r="K205">
        <v>0</v>
      </c>
      <c r="L205" t="s">
        <v>3</v>
      </c>
      <c r="M205" t="s">
        <v>3</v>
      </c>
      <c r="N205">
        <v>0</v>
      </c>
      <c r="P205" t="s">
        <v>127</v>
      </c>
    </row>
    <row r="206" spans="1:28" x14ac:dyDescent="0.2">
      <c r="A206">
        <v>70</v>
      </c>
      <c r="B206">
        <v>1</v>
      </c>
      <c r="D206">
        <v>3</v>
      </c>
      <c r="E206" t="s">
        <v>128</v>
      </c>
      <c r="F206" t="s">
        <v>129</v>
      </c>
      <c r="G206">
        <v>0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P206" t="s">
        <v>130</v>
      </c>
    </row>
    <row r="207" spans="1:28" x14ac:dyDescent="0.2">
      <c r="A207">
        <v>70</v>
      </c>
      <c r="B207">
        <v>1</v>
      </c>
      <c r="D207">
        <v>4</v>
      </c>
      <c r="E207" t="s">
        <v>131</v>
      </c>
      <c r="F207" t="s">
        <v>132</v>
      </c>
      <c r="G207">
        <v>0</v>
      </c>
      <c r="H207">
        <v>0</v>
      </c>
      <c r="I207" t="s">
        <v>133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134</v>
      </c>
    </row>
    <row r="208" spans="1:28" x14ac:dyDescent="0.2">
      <c r="A208">
        <v>70</v>
      </c>
      <c r="B208">
        <v>1</v>
      </c>
      <c r="D208">
        <v>5</v>
      </c>
      <c r="E208" t="s">
        <v>135</v>
      </c>
      <c r="F208" t="s">
        <v>136</v>
      </c>
      <c r="G208">
        <v>0</v>
      </c>
      <c r="H208">
        <v>0</v>
      </c>
      <c r="I208" t="s">
        <v>137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138</v>
      </c>
    </row>
    <row r="209" spans="1:16" x14ac:dyDescent="0.2">
      <c r="A209">
        <v>70</v>
      </c>
      <c r="B209">
        <v>1</v>
      </c>
      <c r="D209">
        <v>6</v>
      </c>
      <c r="E209" t="s">
        <v>139</v>
      </c>
      <c r="F209" t="s">
        <v>140</v>
      </c>
      <c r="G209">
        <v>0</v>
      </c>
      <c r="H209">
        <v>0</v>
      </c>
      <c r="I209" t="s">
        <v>141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142</v>
      </c>
    </row>
    <row r="210" spans="1:16" x14ac:dyDescent="0.2">
      <c r="A210">
        <v>70</v>
      </c>
      <c r="B210">
        <v>1</v>
      </c>
      <c r="D210">
        <v>7</v>
      </c>
      <c r="E210" t="s">
        <v>143</v>
      </c>
      <c r="F210" t="s">
        <v>144</v>
      </c>
      <c r="G210">
        <v>1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145</v>
      </c>
    </row>
    <row r="211" spans="1:16" x14ac:dyDescent="0.2">
      <c r="A211">
        <v>70</v>
      </c>
      <c r="B211">
        <v>1</v>
      </c>
      <c r="D211">
        <v>8</v>
      </c>
      <c r="E211" t="s">
        <v>146</v>
      </c>
      <c r="F211" t="s">
        <v>147</v>
      </c>
      <c r="G211">
        <v>0</v>
      </c>
      <c r="H211">
        <v>0</v>
      </c>
      <c r="I211" t="s">
        <v>148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149</v>
      </c>
    </row>
    <row r="212" spans="1:16" x14ac:dyDescent="0.2">
      <c r="A212">
        <v>70</v>
      </c>
      <c r="B212">
        <v>1</v>
      </c>
      <c r="D212">
        <v>9</v>
      </c>
      <c r="E212" t="s">
        <v>150</v>
      </c>
      <c r="F212" t="s">
        <v>151</v>
      </c>
      <c r="G212">
        <v>0</v>
      </c>
      <c r="H212">
        <v>0</v>
      </c>
      <c r="I212" t="s">
        <v>152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153</v>
      </c>
    </row>
    <row r="213" spans="1:16" x14ac:dyDescent="0.2">
      <c r="A213">
        <v>70</v>
      </c>
      <c r="B213">
        <v>1</v>
      </c>
      <c r="D213">
        <v>10</v>
      </c>
      <c r="E213" t="s">
        <v>154</v>
      </c>
      <c r="F213" t="s">
        <v>155</v>
      </c>
      <c r="G213">
        <v>0</v>
      </c>
      <c r="H213">
        <v>0</v>
      </c>
      <c r="I213" t="s">
        <v>156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157</v>
      </c>
    </row>
    <row r="214" spans="1:16" x14ac:dyDescent="0.2">
      <c r="A214">
        <v>70</v>
      </c>
      <c r="B214">
        <v>1</v>
      </c>
      <c r="D214">
        <v>11</v>
      </c>
      <c r="E214" t="s">
        <v>158</v>
      </c>
      <c r="F214" t="s">
        <v>159</v>
      </c>
      <c r="G214">
        <v>0</v>
      </c>
      <c r="H214">
        <v>0</v>
      </c>
      <c r="I214" t="s">
        <v>160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161</v>
      </c>
    </row>
    <row r="215" spans="1:16" x14ac:dyDescent="0.2">
      <c r="A215">
        <v>70</v>
      </c>
      <c r="B215">
        <v>1</v>
      </c>
      <c r="D215">
        <v>12</v>
      </c>
      <c r="E215" t="s">
        <v>162</v>
      </c>
      <c r="F215" t="s">
        <v>163</v>
      </c>
      <c r="G215">
        <v>0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1</v>
      </c>
      <c r="E216" t="s">
        <v>164</v>
      </c>
      <c r="F216" t="s">
        <v>165</v>
      </c>
      <c r="G216">
        <v>0.9</v>
      </c>
      <c r="H216">
        <v>1</v>
      </c>
      <c r="I216" t="s">
        <v>166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2</v>
      </c>
      <c r="E217" t="s">
        <v>167</v>
      </c>
      <c r="F217" t="s">
        <v>168</v>
      </c>
      <c r="G217">
        <v>0.85</v>
      </c>
      <c r="H217">
        <v>1</v>
      </c>
      <c r="I217" t="s">
        <v>169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3</v>
      </c>
      <c r="E218" t="s">
        <v>170</v>
      </c>
      <c r="F218" t="s">
        <v>171</v>
      </c>
      <c r="G218">
        <v>1</v>
      </c>
      <c r="H218">
        <v>0.85</v>
      </c>
      <c r="I218" t="s">
        <v>172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4</v>
      </c>
      <c r="E219" t="s">
        <v>173</v>
      </c>
      <c r="F219" t="s">
        <v>174</v>
      </c>
      <c r="G219">
        <v>1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5</v>
      </c>
      <c r="E220" t="s">
        <v>175</v>
      </c>
      <c r="F220" t="s">
        <v>176</v>
      </c>
      <c r="G220">
        <v>1</v>
      </c>
      <c r="H220">
        <v>0.8</v>
      </c>
      <c r="I220" t="s">
        <v>177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6</v>
      </c>
      <c r="E221" t="s">
        <v>178</v>
      </c>
      <c r="F221" t="s">
        <v>179</v>
      </c>
      <c r="G221">
        <v>0.85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7</v>
      </c>
      <c r="E222" t="s">
        <v>180</v>
      </c>
      <c r="F222" t="s">
        <v>181</v>
      </c>
      <c r="G222">
        <v>0.8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8</v>
      </c>
      <c r="E223" t="s">
        <v>182</v>
      </c>
      <c r="F223" t="s">
        <v>183</v>
      </c>
      <c r="G223">
        <v>0.7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9</v>
      </c>
      <c r="E224" t="s">
        <v>184</v>
      </c>
      <c r="F224" t="s">
        <v>185</v>
      </c>
      <c r="G224">
        <v>0.9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40" x14ac:dyDescent="0.2">
      <c r="A225">
        <v>70</v>
      </c>
      <c r="B225">
        <v>1</v>
      </c>
      <c r="D225">
        <v>10</v>
      </c>
      <c r="E225" t="s">
        <v>186</v>
      </c>
      <c r="F225" t="s">
        <v>187</v>
      </c>
      <c r="G225">
        <v>0.6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40" x14ac:dyDescent="0.2">
      <c r="A226">
        <v>70</v>
      </c>
      <c r="B226">
        <v>1</v>
      </c>
      <c r="D226">
        <v>11</v>
      </c>
      <c r="E226" t="s">
        <v>188</v>
      </c>
      <c r="F226" t="s">
        <v>189</v>
      </c>
      <c r="G226">
        <v>1.2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40" x14ac:dyDescent="0.2">
      <c r="A227">
        <v>70</v>
      </c>
      <c r="B227">
        <v>1</v>
      </c>
      <c r="D227">
        <v>12</v>
      </c>
      <c r="E227" t="s">
        <v>190</v>
      </c>
      <c r="F227" t="s">
        <v>191</v>
      </c>
      <c r="G227">
        <v>0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40" x14ac:dyDescent="0.2">
      <c r="A228">
        <v>70</v>
      </c>
      <c r="B228">
        <v>1</v>
      </c>
      <c r="D228">
        <v>13</v>
      </c>
      <c r="E228" t="s">
        <v>192</v>
      </c>
      <c r="F228" t="s">
        <v>193</v>
      </c>
      <c r="G228">
        <v>1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30" spans="1:40" x14ac:dyDescent="0.2">
      <c r="A230">
        <v>-1</v>
      </c>
    </row>
    <row r="232" spans="1:40" x14ac:dyDescent="0.2">
      <c r="A232" s="3">
        <v>75</v>
      </c>
      <c r="B232" s="3" t="s">
        <v>194</v>
      </c>
      <c r="C232" s="3">
        <v>2022</v>
      </c>
      <c r="D232" s="3">
        <v>0</v>
      </c>
      <c r="E232" s="3">
        <v>1</v>
      </c>
      <c r="F232" s="3">
        <v>0</v>
      </c>
      <c r="G232" s="3">
        <v>0</v>
      </c>
      <c r="H232" s="3">
        <v>1</v>
      </c>
      <c r="I232" s="3">
        <v>0</v>
      </c>
      <c r="J232" s="3">
        <v>1</v>
      </c>
      <c r="K232" s="3">
        <v>0</v>
      </c>
      <c r="L232" s="3">
        <v>0</v>
      </c>
      <c r="M232" s="3">
        <v>0</v>
      </c>
      <c r="N232" s="3">
        <v>109164879</v>
      </c>
      <c r="O232" s="3">
        <v>1</v>
      </c>
    </row>
    <row r="233" spans="1:40" x14ac:dyDescent="0.2">
      <c r="A233" s="5">
        <v>1</v>
      </c>
      <c r="B233" s="5" t="s">
        <v>195</v>
      </c>
      <c r="C233" s="5" t="s">
        <v>196</v>
      </c>
      <c r="D233" s="5">
        <v>2022</v>
      </c>
      <c r="E233" s="5">
        <v>1</v>
      </c>
      <c r="F233" s="5">
        <v>1</v>
      </c>
      <c r="G233" s="5">
        <v>1</v>
      </c>
      <c r="H233" s="5">
        <v>0</v>
      </c>
      <c r="I233" s="5">
        <v>2</v>
      </c>
      <c r="J233" s="5">
        <v>1</v>
      </c>
      <c r="K233" s="5">
        <v>7.53</v>
      </c>
      <c r="L233" s="5">
        <v>5.81</v>
      </c>
      <c r="M233" s="5">
        <v>1</v>
      </c>
      <c r="N233" s="5">
        <v>1</v>
      </c>
      <c r="O233" s="5">
        <v>7.53</v>
      </c>
      <c r="P233" s="5">
        <v>5.81</v>
      </c>
      <c r="Q233" s="5">
        <v>1</v>
      </c>
      <c r="R233" s="5" t="s">
        <v>3</v>
      </c>
      <c r="S233" s="5" t="s">
        <v>3</v>
      </c>
      <c r="T233" s="5" t="s">
        <v>3</v>
      </c>
      <c r="U233" s="5" t="s">
        <v>3</v>
      </c>
      <c r="V233" s="5" t="s">
        <v>3</v>
      </c>
      <c r="W233" s="5" t="s">
        <v>3</v>
      </c>
      <c r="X233" s="5" t="s">
        <v>3</v>
      </c>
      <c r="Y233" s="5" t="s">
        <v>3</v>
      </c>
      <c r="Z233" s="5" t="s">
        <v>3</v>
      </c>
      <c r="AA233" s="5" t="s">
        <v>3</v>
      </c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>
        <v>109164880</v>
      </c>
    </row>
    <row r="237" spans="1:40" x14ac:dyDescent="0.2">
      <c r="A237">
        <v>65</v>
      </c>
      <c r="C237">
        <v>1</v>
      </c>
      <c r="D237">
        <v>0</v>
      </c>
      <c r="E2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109164879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(Source!F154)/1000</f>
        <v>5.2673900000000007</v>
      </c>
      <c r="F16" s="7">
        <f>(Source!F155)/1000</f>
        <v>0</v>
      </c>
      <c r="G16" s="7">
        <f>(Source!F146)/1000</f>
        <v>198.36113</v>
      </c>
      <c r="H16" s="7">
        <f>(Source!F156)/1000+(Source!F157)/1000</f>
        <v>1.0109999999999999</v>
      </c>
      <c r="I16" s="7">
        <f>E16+F16+G16+H16</f>
        <v>204.63952</v>
      </c>
      <c r="J16" s="7">
        <f>(Source!F152)/1000</f>
        <v>1.8068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201397.64</v>
      </c>
      <c r="AU16" s="7">
        <v>198394.84</v>
      </c>
      <c r="AV16" s="7">
        <v>0</v>
      </c>
      <c r="AW16" s="7">
        <v>198361.13</v>
      </c>
      <c r="AX16" s="7">
        <v>0</v>
      </c>
      <c r="AY16" s="7">
        <v>1196</v>
      </c>
      <c r="AZ16" s="7">
        <v>337.31</v>
      </c>
      <c r="BA16" s="7">
        <v>1806.8</v>
      </c>
      <c r="BB16" s="7">
        <v>5267.39</v>
      </c>
      <c r="BC16" s="7">
        <v>0</v>
      </c>
      <c r="BD16" s="7">
        <v>1011</v>
      </c>
      <c r="BE16" s="7">
        <v>0</v>
      </c>
      <c r="BF16" s="7">
        <v>5.51</v>
      </c>
      <c r="BG16" s="7">
        <v>0.97</v>
      </c>
      <c r="BH16" s="7">
        <v>0</v>
      </c>
      <c r="BI16" s="7">
        <v>2054.0500000000002</v>
      </c>
      <c r="BJ16" s="7">
        <v>1187.83</v>
      </c>
      <c r="BK16" s="7">
        <v>204639.52</v>
      </c>
    </row>
    <row r="18" spans="1:19" x14ac:dyDescent="0.2">
      <c r="A18">
        <v>51</v>
      </c>
      <c r="E18" s="8">
        <f>SUMIF(A16:A17,3,E16:E17)</f>
        <v>5.2673900000000007</v>
      </c>
      <c r="F18" s="8">
        <f>SUMIF(A16:A17,3,F16:F17)</f>
        <v>0</v>
      </c>
      <c r="G18" s="8">
        <f>SUMIF(A16:A17,3,G16:G17)</f>
        <v>198.36113</v>
      </c>
      <c r="H18" s="8">
        <f>SUMIF(A16:A17,3,H16:H17)</f>
        <v>1.0109999999999999</v>
      </c>
      <c r="I18" s="8">
        <f>SUMIF(A16:A17,3,I16:I17)</f>
        <v>204.63952</v>
      </c>
      <c r="J18" s="8">
        <f>SUMIF(A16:A17,3,J16:J17)</f>
        <v>1.8068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201397.64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198394.84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198394.84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33.71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33.71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198361.13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198361.13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1196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337.31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1806.8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5267.39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1011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5.51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0.97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2054.0500000000002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1187.83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204639.52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204639.52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5267.39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198361.13</v>
      </c>
      <c r="G49" s="4" t="s">
        <v>119</v>
      </c>
      <c r="H49" s="4" t="s">
        <v>100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1011</v>
      </c>
      <c r="G50" s="4" t="s">
        <v>120</v>
      </c>
      <c r="H50" s="4" t="s">
        <v>121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194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109164879</v>
      </c>
      <c r="O55" s="3">
        <v>1</v>
      </c>
    </row>
    <row r="56" spans="1:40" x14ac:dyDescent="0.2">
      <c r="A56" s="5">
        <v>1</v>
      </c>
      <c r="B56" s="5" t="s">
        <v>195</v>
      </c>
      <c r="C56" s="5" t="s">
        <v>196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109164880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109164879</v>
      </c>
      <c r="C1">
        <v>109165117</v>
      </c>
      <c r="D1">
        <v>51588030</v>
      </c>
      <c r="E1">
        <v>1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1369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645971194</v>
      </c>
      <c r="Y1">
        <v>4.29</v>
      </c>
      <c r="AA1">
        <v>0</v>
      </c>
      <c r="AB1">
        <v>0</v>
      </c>
      <c r="AC1">
        <v>0</v>
      </c>
      <c r="AD1">
        <v>8.86</v>
      </c>
      <c r="AE1">
        <v>0</v>
      </c>
      <c r="AF1">
        <v>0</v>
      </c>
      <c r="AG1">
        <v>0</v>
      </c>
      <c r="AH1">
        <v>8.86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4.29</v>
      </c>
      <c r="AU1" t="s">
        <v>3</v>
      </c>
      <c r="AV1">
        <v>1</v>
      </c>
      <c r="AW1">
        <v>2</v>
      </c>
      <c r="AX1">
        <v>109165132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4.29</v>
      </c>
      <c r="CY1">
        <f>AD1</f>
        <v>8.86</v>
      </c>
      <c r="CZ1">
        <f>AH1</f>
        <v>8.86</v>
      </c>
      <c r="DA1">
        <f>AL1</f>
        <v>1</v>
      </c>
      <c r="DB1">
        <f t="shared" ref="DB1:DB16" si="0">ROUND(ROUND(AT1*CZ1,2),6)</f>
        <v>38.01</v>
      </c>
      <c r="DC1">
        <f t="shared" ref="DC1:DC16" si="1">ROUND(ROUND(AT1*AG1,2),6)</f>
        <v>0</v>
      </c>
    </row>
    <row r="2" spans="1:107" x14ac:dyDescent="0.2">
      <c r="A2">
        <f>ROW(Source!A28)</f>
        <v>28</v>
      </c>
      <c r="B2">
        <v>109164879</v>
      </c>
      <c r="C2">
        <v>109165117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0.97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0.97</v>
      </c>
      <c r="AU2" t="s">
        <v>3</v>
      </c>
      <c r="AV2">
        <v>2</v>
      </c>
      <c r="AW2">
        <v>2</v>
      </c>
      <c r="AX2">
        <v>109165133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0.97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109164879</v>
      </c>
      <c r="C3">
        <v>109165117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1156180380</v>
      </c>
      <c r="Y3">
        <v>0.97</v>
      </c>
      <c r="AA3">
        <v>0</v>
      </c>
      <c r="AB3">
        <v>876.13</v>
      </c>
      <c r="AC3">
        <v>347.67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10.46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0.97</v>
      </c>
      <c r="AU3" t="s">
        <v>3</v>
      </c>
      <c r="AV3">
        <v>0</v>
      </c>
      <c r="AW3">
        <v>2</v>
      </c>
      <c r="AX3">
        <v>109165134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0.97</v>
      </c>
      <c r="CY3">
        <f>AB3</f>
        <v>876.13</v>
      </c>
      <c r="CZ3">
        <f>AF3</f>
        <v>83.76</v>
      </c>
      <c r="DA3">
        <f>AJ3</f>
        <v>10.46</v>
      </c>
      <c r="DB3">
        <f t="shared" si="0"/>
        <v>81.25</v>
      </c>
      <c r="DC3">
        <f t="shared" si="1"/>
        <v>9.76</v>
      </c>
    </row>
    <row r="4" spans="1:107" x14ac:dyDescent="0.2">
      <c r="A4">
        <f>ROW(Source!A28)</f>
        <v>28</v>
      </c>
      <c r="B4">
        <v>109164879</v>
      </c>
      <c r="C4">
        <v>109165117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1230759911</v>
      </c>
      <c r="Y4">
        <v>0.22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0.22</v>
      </c>
      <c r="AU4" t="s">
        <v>3</v>
      </c>
      <c r="AV4">
        <v>0</v>
      </c>
      <c r="AW4">
        <v>2</v>
      </c>
      <c r="AX4">
        <v>109165135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0.22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19.18</v>
      </c>
      <c r="DC4">
        <f t="shared" si="1"/>
        <v>2.5499999999999998</v>
      </c>
    </row>
    <row r="5" spans="1:107" x14ac:dyDescent="0.2">
      <c r="A5">
        <f>ROW(Source!A28)</f>
        <v>28</v>
      </c>
      <c r="B5">
        <v>109164879</v>
      </c>
      <c r="C5">
        <v>109165117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1348</v>
      </c>
      <c r="N5">
        <v>1009</v>
      </c>
      <c r="O5" t="s">
        <v>26</v>
      </c>
      <c r="P5" t="s">
        <v>26</v>
      </c>
      <c r="Q5">
        <v>1000</v>
      </c>
      <c r="W5">
        <v>0</v>
      </c>
      <c r="X5">
        <v>-401544708</v>
      </c>
      <c r="Y5">
        <v>3.0000000000000001E-5</v>
      </c>
      <c r="AA5">
        <v>79514.23</v>
      </c>
      <c r="AB5">
        <v>0</v>
      </c>
      <c r="AC5">
        <v>0</v>
      </c>
      <c r="AD5">
        <v>0</v>
      </c>
      <c r="AE5">
        <v>9661.51</v>
      </c>
      <c r="AF5">
        <v>0</v>
      </c>
      <c r="AG5">
        <v>0</v>
      </c>
      <c r="AH5">
        <v>0</v>
      </c>
      <c r="AI5">
        <v>8.23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109165136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 t="shared" ref="CY5:CY14" si="2">AA5</f>
        <v>79514.23</v>
      </c>
      <c r="CZ5">
        <f t="shared" ref="CZ5:CZ14" si="3">AE5</f>
        <v>9661.51</v>
      </c>
      <c r="DA5">
        <f t="shared" ref="DA5:DA14" si="4">AI5</f>
        <v>8.23</v>
      </c>
      <c r="DB5">
        <f t="shared" si="0"/>
        <v>0.28999999999999998</v>
      </c>
      <c r="DC5">
        <f t="shared" si="1"/>
        <v>0</v>
      </c>
    </row>
    <row r="6" spans="1:107" x14ac:dyDescent="0.2">
      <c r="A6">
        <f>ROW(Source!A28)</f>
        <v>28</v>
      </c>
      <c r="B6">
        <v>109164879</v>
      </c>
      <c r="C6">
        <v>109165117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1348</v>
      </c>
      <c r="N6">
        <v>1009</v>
      </c>
      <c r="O6" t="s">
        <v>26</v>
      </c>
      <c r="P6" t="s">
        <v>26</v>
      </c>
      <c r="Q6">
        <v>1000</v>
      </c>
      <c r="W6">
        <v>0</v>
      </c>
      <c r="X6">
        <v>1694202031</v>
      </c>
      <c r="Y6">
        <v>3.0000000000000001E-5</v>
      </c>
      <c r="AA6">
        <v>60469.78</v>
      </c>
      <c r="AB6">
        <v>0</v>
      </c>
      <c r="AC6">
        <v>0</v>
      </c>
      <c r="AD6">
        <v>0</v>
      </c>
      <c r="AE6">
        <v>6667.01</v>
      </c>
      <c r="AF6">
        <v>0</v>
      </c>
      <c r="AG6">
        <v>0</v>
      </c>
      <c r="AH6">
        <v>0</v>
      </c>
      <c r="AI6">
        <v>9.07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3.0000000000000001E-5</v>
      </c>
      <c r="AU6" t="s">
        <v>3</v>
      </c>
      <c r="AV6">
        <v>0</v>
      </c>
      <c r="AW6">
        <v>2</v>
      </c>
      <c r="AX6">
        <v>109165137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3.0000000000000001E-5</v>
      </c>
      <c r="CY6">
        <f t="shared" si="2"/>
        <v>60469.78</v>
      </c>
      <c r="CZ6">
        <f t="shared" si="3"/>
        <v>6667.01</v>
      </c>
      <c r="DA6">
        <f t="shared" si="4"/>
        <v>9.07</v>
      </c>
      <c r="DB6">
        <f t="shared" si="0"/>
        <v>0.2</v>
      </c>
      <c r="DC6">
        <f t="shared" si="1"/>
        <v>0</v>
      </c>
    </row>
    <row r="7" spans="1:107" x14ac:dyDescent="0.2">
      <c r="A7">
        <f>ROW(Source!A28)</f>
        <v>28</v>
      </c>
      <c r="B7">
        <v>109164879</v>
      </c>
      <c r="C7">
        <v>109165117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24</v>
      </c>
      <c r="J7" t="s">
        <v>27</v>
      </c>
      <c r="K7" t="s">
        <v>25</v>
      </c>
      <c r="L7">
        <v>1348</v>
      </c>
      <c r="N7">
        <v>1009</v>
      </c>
      <c r="O7" t="s">
        <v>26</v>
      </c>
      <c r="P7" t="s">
        <v>26</v>
      </c>
      <c r="Q7">
        <v>1000</v>
      </c>
      <c r="W7">
        <v>0</v>
      </c>
      <c r="X7">
        <v>969423507</v>
      </c>
      <c r="Y7">
        <v>0</v>
      </c>
      <c r="AA7">
        <v>83439.289999999994</v>
      </c>
      <c r="AB7">
        <v>0</v>
      </c>
      <c r="AC7">
        <v>0</v>
      </c>
      <c r="AD7">
        <v>0</v>
      </c>
      <c r="AE7">
        <v>9040.01</v>
      </c>
      <c r="AF7">
        <v>0</v>
      </c>
      <c r="AG7">
        <v>0</v>
      </c>
      <c r="AH7">
        <v>0</v>
      </c>
      <c r="AI7">
        <v>9.23</v>
      </c>
      <c r="AJ7">
        <v>1</v>
      </c>
      <c r="AK7">
        <v>1</v>
      </c>
      <c r="AL7">
        <v>1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109165138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 t="shared" si="2"/>
        <v>83439.289999999994</v>
      </c>
      <c r="CZ7">
        <f t="shared" si="3"/>
        <v>9040.01</v>
      </c>
      <c r="DA7">
        <f t="shared" si="4"/>
        <v>9.23</v>
      </c>
      <c r="DB7">
        <f t="shared" si="0"/>
        <v>0</v>
      </c>
      <c r="DC7">
        <f t="shared" si="1"/>
        <v>0</v>
      </c>
    </row>
    <row r="8" spans="1:107" x14ac:dyDescent="0.2">
      <c r="A8">
        <f>ROW(Source!A28)</f>
        <v>28</v>
      </c>
      <c r="B8">
        <v>109164879</v>
      </c>
      <c r="C8">
        <v>109165117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217</v>
      </c>
      <c r="J8" t="s">
        <v>218</v>
      </c>
      <c r="K8" t="s">
        <v>219</v>
      </c>
      <c r="L8">
        <v>1346</v>
      </c>
      <c r="N8">
        <v>1009</v>
      </c>
      <c r="O8" t="s">
        <v>40</v>
      </c>
      <c r="P8" t="s">
        <v>40</v>
      </c>
      <c r="Q8">
        <v>1</v>
      </c>
      <c r="W8">
        <v>0</v>
      </c>
      <c r="X8">
        <v>644139035</v>
      </c>
      <c r="Y8">
        <v>0.02</v>
      </c>
      <c r="AA8">
        <v>46.88</v>
      </c>
      <c r="AB8">
        <v>0</v>
      </c>
      <c r="AC8">
        <v>0</v>
      </c>
      <c r="AD8">
        <v>0</v>
      </c>
      <c r="AE8">
        <v>1.81</v>
      </c>
      <c r="AF8">
        <v>0</v>
      </c>
      <c r="AG8">
        <v>0</v>
      </c>
      <c r="AH8">
        <v>0</v>
      </c>
      <c r="AI8">
        <v>25.9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0.02</v>
      </c>
      <c r="AU8" t="s">
        <v>3</v>
      </c>
      <c r="AV8">
        <v>0</v>
      </c>
      <c r="AW8">
        <v>2</v>
      </c>
      <c r="AX8">
        <v>109165139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0.02</v>
      </c>
      <c r="CY8">
        <f t="shared" si="2"/>
        <v>46.88</v>
      </c>
      <c r="CZ8">
        <f t="shared" si="3"/>
        <v>1.81</v>
      </c>
      <c r="DA8">
        <f t="shared" si="4"/>
        <v>25.9</v>
      </c>
      <c r="DB8">
        <f t="shared" si="0"/>
        <v>0.04</v>
      </c>
      <c r="DC8">
        <f t="shared" si="1"/>
        <v>0</v>
      </c>
    </row>
    <row r="9" spans="1:107" x14ac:dyDescent="0.2">
      <c r="A9">
        <f>ROW(Source!A28)</f>
        <v>28</v>
      </c>
      <c r="B9">
        <v>109164879</v>
      </c>
      <c r="C9">
        <v>109165117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220</v>
      </c>
      <c r="J9" t="s">
        <v>221</v>
      </c>
      <c r="K9" t="s">
        <v>222</v>
      </c>
      <c r="L9">
        <v>1346</v>
      </c>
      <c r="N9">
        <v>1009</v>
      </c>
      <c r="O9" t="s">
        <v>40</v>
      </c>
      <c r="P9" t="s">
        <v>40</v>
      </c>
      <c r="Q9">
        <v>1</v>
      </c>
      <c r="W9">
        <v>0</v>
      </c>
      <c r="X9">
        <v>1135087600</v>
      </c>
      <c r="Y9">
        <v>0.1</v>
      </c>
      <c r="AA9">
        <v>237.1</v>
      </c>
      <c r="AB9">
        <v>0</v>
      </c>
      <c r="AC9">
        <v>0</v>
      </c>
      <c r="AD9">
        <v>0</v>
      </c>
      <c r="AE9">
        <v>14.44</v>
      </c>
      <c r="AF9">
        <v>0</v>
      </c>
      <c r="AG9">
        <v>0</v>
      </c>
      <c r="AH9">
        <v>0</v>
      </c>
      <c r="AI9">
        <v>16.420000000000002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109165140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0.1</v>
      </c>
      <c r="CY9">
        <f t="shared" si="2"/>
        <v>237.1</v>
      </c>
      <c r="CZ9">
        <f t="shared" si="3"/>
        <v>14.44</v>
      </c>
      <c r="DA9">
        <f t="shared" si="4"/>
        <v>16.420000000000002</v>
      </c>
      <c r="DB9">
        <f t="shared" si="0"/>
        <v>1.44</v>
      </c>
      <c r="DC9">
        <f t="shared" si="1"/>
        <v>0</v>
      </c>
    </row>
    <row r="10" spans="1:107" x14ac:dyDescent="0.2">
      <c r="A10">
        <f>ROW(Source!A28)</f>
        <v>28</v>
      </c>
      <c r="B10">
        <v>109164879</v>
      </c>
      <c r="C10">
        <v>109165117</v>
      </c>
      <c r="D10">
        <v>76375868</v>
      </c>
      <c r="E10">
        <v>1</v>
      </c>
      <c r="F10">
        <v>1</v>
      </c>
      <c r="G10">
        <v>1</v>
      </c>
      <c r="H10">
        <v>3</v>
      </c>
      <c r="I10" t="s">
        <v>29</v>
      </c>
      <c r="J10" t="s">
        <v>31</v>
      </c>
      <c r="K10" t="s">
        <v>30</v>
      </c>
      <c r="L10">
        <v>1348</v>
      </c>
      <c r="N10">
        <v>1009</v>
      </c>
      <c r="O10" t="s">
        <v>26</v>
      </c>
      <c r="P10" t="s">
        <v>26</v>
      </c>
      <c r="Q10">
        <v>1000</v>
      </c>
      <c r="W10">
        <v>0</v>
      </c>
      <c r="X10">
        <v>-846764803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7.53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109165141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0</v>
      </c>
      <c r="CZ10">
        <f t="shared" si="3"/>
        <v>0</v>
      </c>
      <c r="DA10">
        <f t="shared" si="4"/>
        <v>7.53</v>
      </c>
      <c r="DB10">
        <f t="shared" si="0"/>
        <v>0</v>
      </c>
      <c r="DC10">
        <f t="shared" si="1"/>
        <v>0</v>
      </c>
    </row>
    <row r="11" spans="1:107" x14ac:dyDescent="0.2">
      <c r="A11">
        <f>ROW(Source!A28)</f>
        <v>28</v>
      </c>
      <c r="B11">
        <v>109164879</v>
      </c>
      <c r="C11">
        <v>109165117</v>
      </c>
      <c r="D11">
        <v>76382673</v>
      </c>
      <c r="E11">
        <v>1</v>
      </c>
      <c r="F11">
        <v>1</v>
      </c>
      <c r="G11">
        <v>1</v>
      </c>
      <c r="H11">
        <v>3</v>
      </c>
      <c r="I11" t="s">
        <v>33</v>
      </c>
      <c r="J11" t="s">
        <v>36</v>
      </c>
      <c r="K11" t="s">
        <v>34</v>
      </c>
      <c r="L11">
        <v>1354</v>
      </c>
      <c r="N11">
        <v>1010</v>
      </c>
      <c r="O11" t="s">
        <v>35</v>
      </c>
      <c r="P11" t="s">
        <v>35</v>
      </c>
      <c r="Q11">
        <v>1</v>
      </c>
      <c r="W11">
        <v>0</v>
      </c>
      <c r="X11">
        <v>1300580883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7.53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109165142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0</v>
      </c>
      <c r="CZ11">
        <f t="shared" si="3"/>
        <v>0</v>
      </c>
      <c r="DA11">
        <f t="shared" si="4"/>
        <v>7.53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109164879</v>
      </c>
      <c r="C12">
        <v>109165117</v>
      </c>
      <c r="D12">
        <v>76382989</v>
      </c>
      <c r="E12">
        <v>1</v>
      </c>
      <c r="F12">
        <v>1</v>
      </c>
      <c r="G12">
        <v>1</v>
      </c>
      <c r="H12">
        <v>3</v>
      </c>
      <c r="I12" t="s">
        <v>223</v>
      </c>
      <c r="J12" t="s">
        <v>224</v>
      </c>
      <c r="K12" t="s">
        <v>225</v>
      </c>
      <c r="L12">
        <v>1348</v>
      </c>
      <c r="N12">
        <v>1009</v>
      </c>
      <c r="O12" t="s">
        <v>26</v>
      </c>
      <c r="P12" t="s">
        <v>26</v>
      </c>
      <c r="Q12">
        <v>1000</v>
      </c>
      <c r="W12">
        <v>0</v>
      </c>
      <c r="X12">
        <v>818105983</v>
      </c>
      <c r="Y12">
        <v>1E-4</v>
      </c>
      <c r="AA12">
        <v>48642.45</v>
      </c>
      <c r="AB12">
        <v>0</v>
      </c>
      <c r="AC12">
        <v>0</v>
      </c>
      <c r="AD12">
        <v>0</v>
      </c>
      <c r="AE12">
        <v>9927.0300000000007</v>
      </c>
      <c r="AF12">
        <v>0</v>
      </c>
      <c r="AG12">
        <v>0</v>
      </c>
      <c r="AH12">
        <v>0</v>
      </c>
      <c r="AI12">
        <v>4.9000000000000004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1E-4</v>
      </c>
      <c r="AU12" t="s">
        <v>3</v>
      </c>
      <c r="AV12">
        <v>0</v>
      </c>
      <c r="AW12">
        <v>2</v>
      </c>
      <c r="AX12">
        <v>109165143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1E-4</v>
      </c>
      <c r="CY12">
        <f t="shared" si="2"/>
        <v>48642.45</v>
      </c>
      <c r="CZ12">
        <f t="shared" si="3"/>
        <v>9927.0300000000007</v>
      </c>
      <c r="DA12">
        <f t="shared" si="4"/>
        <v>4.9000000000000004</v>
      </c>
      <c r="DB12">
        <f t="shared" si="0"/>
        <v>0.99</v>
      </c>
      <c r="DC12">
        <f t="shared" si="1"/>
        <v>0</v>
      </c>
    </row>
    <row r="13" spans="1:107" x14ac:dyDescent="0.2">
      <c r="A13">
        <f>ROW(Source!A28)</f>
        <v>28</v>
      </c>
      <c r="B13">
        <v>109164879</v>
      </c>
      <c r="C13">
        <v>109165117</v>
      </c>
      <c r="D13">
        <v>76390243</v>
      </c>
      <c r="E13">
        <v>1</v>
      </c>
      <c r="F13">
        <v>1</v>
      </c>
      <c r="G13">
        <v>1</v>
      </c>
      <c r="H13">
        <v>3</v>
      </c>
      <c r="I13" t="s">
        <v>38</v>
      </c>
      <c r="J13" t="s">
        <v>41</v>
      </c>
      <c r="K13" t="s">
        <v>39</v>
      </c>
      <c r="L13">
        <v>1346</v>
      </c>
      <c r="N13">
        <v>1009</v>
      </c>
      <c r="O13" t="s">
        <v>40</v>
      </c>
      <c r="P13" t="s">
        <v>40</v>
      </c>
      <c r="Q13">
        <v>1</v>
      </c>
      <c r="W13">
        <v>0</v>
      </c>
      <c r="X13">
        <v>-870223560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7.53</v>
      </c>
      <c r="AJ13">
        <v>1</v>
      </c>
      <c r="AK13">
        <v>1</v>
      </c>
      <c r="AL13">
        <v>1</v>
      </c>
      <c r="AN13">
        <v>1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109165144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</v>
      </c>
      <c r="CY13">
        <f t="shared" si="2"/>
        <v>0</v>
      </c>
      <c r="CZ13">
        <f t="shared" si="3"/>
        <v>0</v>
      </c>
      <c r="DA13">
        <f t="shared" si="4"/>
        <v>7.53</v>
      </c>
      <c r="DB13">
        <f t="shared" si="0"/>
        <v>0</v>
      </c>
      <c r="DC13">
        <f t="shared" si="1"/>
        <v>0</v>
      </c>
    </row>
    <row r="14" spans="1:107" x14ac:dyDescent="0.2">
      <c r="A14">
        <f>ROW(Source!A28)</f>
        <v>28</v>
      </c>
      <c r="B14">
        <v>109164879</v>
      </c>
      <c r="C14">
        <v>109165117</v>
      </c>
      <c r="D14">
        <v>76390244</v>
      </c>
      <c r="E14">
        <v>1</v>
      </c>
      <c r="F14">
        <v>1</v>
      </c>
      <c r="G14">
        <v>1</v>
      </c>
      <c r="H14">
        <v>3</v>
      </c>
      <c r="I14" t="s">
        <v>43</v>
      </c>
      <c r="J14" t="s">
        <v>45</v>
      </c>
      <c r="K14" t="s">
        <v>44</v>
      </c>
      <c r="L14">
        <v>1346</v>
      </c>
      <c r="N14">
        <v>1009</v>
      </c>
      <c r="O14" t="s">
        <v>40</v>
      </c>
      <c r="P14" t="s">
        <v>40</v>
      </c>
      <c r="Q14">
        <v>1</v>
      </c>
      <c r="W14">
        <v>0</v>
      </c>
      <c r="X14">
        <v>-151770342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109165145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0</v>
      </c>
      <c r="CY14">
        <f t="shared" si="2"/>
        <v>0</v>
      </c>
      <c r="CZ14">
        <f t="shared" si="3"/>
        <v>0</v>
      </c>
      <c r="DA14">
        <f t="shared" si="4"/>
        <v>7.53</v>
      </c>
      <c r="DB14">
        <f t="shared" si="0"/>
        <v>0</v>
      </c>
      <c r="DC14">
        <f t="shared" si="1"/>
        <v>0</v>
      </c>
    </row>
    <row r="15" spans="1:107" x14ac:dyDescent="0.2">
      <c r="A15">
        <f>ROW(Source!A105)</f>
        <v>105</v>
      </c>
      <c r="B15">
        <v>109164879</v>
      </c>
      <c r="C15">
        <v>109165152</v>
      </c>
      <c r="D15">
        <v>76739568</v>
      </c>
      <c r="E15">
        <v>1</v>
      </c>
      <c r="F15">
        <v>1</v>
      </c>
      <c r="G15">
        <v>1</v>
      </c>
      <c r="H15">
        <v>1</v>
      </c>
      <c r="I15" t="s">
        <v>226</v>
      </c>
      <c r="J15" t="s">
        <v>3</v>
      </c>
      <c r="K15" t="s">
        <v>227</v>
      </c>
      <c r="L15">
        <v>1369</v>
      </c>
      <c r="N15">
        <v>1013</v>
      </c>
      <c r="O15" t="s">
        <v>200</v>
      </c>
      <c r="P15" t="s">
        <v>200</v>
      </c>
      <c r="Q15">
        <v>1</v>
      </c>
      <c r="W15">
        <v>0</v>
      </c>
      <c r="X15">
        <v>2087786099</v>
      </c>
      <c r="Y15">
        <v>0.73</v>
      </c>
      <c r="AA15">
        <v>0</v>
      </c>
      <c r="AB15">
        <v>0</v>
      </c>
      <c r="AC15">
        <v>0</v>
      </c>
      <c r="AD15">
        <v>12.69</v>
      </c>
      <c r="AE15">
        <v>0</v>
      </c>
      <c r="AF15">
        <v>0</v>
      </c>
      <c r="AG15">
        <v>0</v>
      </c>
      <c r="AH15">
        <v>12.69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0.73</v>
      </c>
      <c r="AU15" t="s">
        <v>3</v>
      </c>
      <c r="AV15">
        <v>1</v>
      </c>
      <c r="AW15">
        <v>2</v>
      </c>
      <c r="AX15">
        <v>109165155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Y15*Source!I105</f>
        <v>0.73</v>
      </c>
      <c r="CY15">
        <f>AD15</f>
        <v>12.69</v>
      </c>
      <c r="CZ15">
        <f>AH15</f>
        <v>12.69</v>
      </c>
      <c r="DA15">
        <f>AL15</f>
        <v>1</v>
      </c>
      <c r="DB15">
        <f t="shared" si="0"/>
        <v>9.26</v>
      </c>
      <c r="DC15">
        <f t="shared" si="1"/>
        <v>0</v>
      </c>
    </row>
    <row r="16" spans="1:107" x14ac:dyDescent="0.2">
      <c r="A16">
        <f>ROW(Source!A105)</f>
        <v>105</v>
      </c>
      <c r="B16">
        <v>109164879</v>
      </c>
      <c r="C16">
        <v>109165152</v>
      </c>
      <c r="D16">
        <v>76740157</v>
      </c>
      <c r="E16">
        <v>1</v>
      </c>
      <c r="F16">
        <v>1</v>
      </c>
      <c r="G16">
        <v>1</v>
      </c>
      <c r="H16">
        <v>1</v>
      </c>
      <c r="I16" t="s">
        <v>228</v>
      </c>
      <c r="J16" t="s">
        <v>3</v>
      </c>
      <c r="K16" t="s">
        <v>229</v>
      </c>
      <c r="L16">
        <v>1369</v>
      </c>
      <c r="N16">
        <v>1013</v>
      </c>
      <c r="O16" t="s">
        <v>200</v>
      </c>
      <c r="P16" t="s">
        <v>200</v>
      </c>
      <c r="Q16">
        <v>1</v>
      </c>
      <c r="W16">
        <v>0</v>
      </c>
      <c r="X16">
        <v>1515797261</v>
      </c>
      <c r="Y16">
        <v>0.49</v>
      </c>
      <c r="AA16">
        <v>0</v>
      </c>
      <c r="AB16">
        <v>0</v>
      </c>
      <c r="AC16">
        <v>0</v>
      </c>
      <c r="AD16">
        <v>10.210000000000001</v>
      </c>
      <c r="AE16">
        <v>0</v>
      </c>
      <c r="AF16">
        <v>0</v>
      </c>
      <c r="AG16">
        <v>0</v>
      </c>
      <c r="AH16">
        <v>10.210000000000001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0.49</v>
      </c>
      <c r="AU16" t="s">
        <v>3</v>
      </c>
      <c r="AV16">
        <v>1</v>
      </c>
      <c r="AW16">
        <v>2</v>
      </c>
      <c r="AX16">
        <v>109165156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Y16*Source!I105</f>
        <v>0.49</v>
      </c>
      <c r="CY16">
        <f>AD16</f>
        <v>10.210000000000001</v>
      </c>
      <c r="CZ16">
        <f>AH16</f>
        <v>10.210000000000001</v>
      </c>
      <c r="DA16">
        <f>AL16</f>
        <v>1</v>
      </c>
      <c r="DB16">
        <f t="shared" si="0"/>
        <v>5</v>
      </c>
      <c r="DC16">
        <f t="shared" si="1"/>
        <v>0</v>
      </c>
    </row>
    <row r="201" spans="9:9" x14ac:dyDescent="0.2">
      <c r="I20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109165132</v>
      </c>
      <c r="C1">
        <v>109165117</v>
      </c>
      <c r="D1">
        <v>51588030</v>
      </c>
      <c r="E1">
        <v>1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1369</v>
      </c>
      <c r="N1">
        <v>1013</v>
      </c>
      <c r="O1" t="s">
        <v>200</v>
      </c>
      <c r="P1" t="s">
        <v>200</v>
      </c>
      <c r="Q1">
        <v>1</v>
      </c>
      <c r="X1">
        <v>4.29</v>
      </c>
      <c r="Y1">
        <v>0</v>
      </c>
      <c r="Z1">
        <v>0</v>
      </c>
      <c r="AA1">
        <v>0</v>
      </c>
      <c r="AB1">
        <v>8.86</v>
      </c>
      <c r="AC1">
        <v>0</v>
      </c>
      <c r="AD1">
        <v>1</v>
      </c>
      <c r="AE1">
        <v>1</v>
      </c>
      <c r="AF1" t="s">
        <v>3</v>
      </c>
      <c r="AG1">
        <v>4.29</v>
      </c>
      <c r="AH1">
        <v>2</v>
      </c>
      <c r="AI1">
        <v>109165118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109165133</v>
      </c>
      <c r="C2">
        <v>109165117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0.97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0.97</v>
      </c>
      <c r="AH2">
        <v>2</v>
      </c>
      <c r="AI2">
        <v>109165119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109165134</v>
      </c>
      <c r="C3">
        <v>109165117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0.97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0.97</v>
      </c>
      <c r="AH3">
        <v>2</v>
      </c>
      <c r="AI3">
        <v>109165120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109165135</v>
      </c>
      <c r="C4">
        <v>109165117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0.22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0.22</v>
      </c>
      <c r="AH4">
        <v>2</v>
      </c>
      <c r="AI4">
        <v>109165121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109165136</v>
      </c>
      <c r="C5">
        <v>109165117</v>
      </c>
      <c r="D5">
        <v>76369349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1348</v>
      </c>
      <c r="N5">
        <v>1009</v>
      </c>
      <c r="O5" t="s">
        <v>26</v>
      </c>
      <c r="P5" t="s">
        <v>26</v>
      </c>
      <c r="Q5">
        <v>1000</v>
      </c>
      <c r="X5">
        <v>3.0000000000000001E-5</v>
      </c>
      <c r="Y5">
        <v>9661.51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109165122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109165137</v>
      </c>
      <c r="C6">
        <v>109165117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1348</v>
      </c>
      <c r="N6">
        <v>1009</v>
      </c>
      <c r="O6" t="s">
        <v>26</v>
      </c>
      <c r="P6" t="s">
        <v>26</v>
      </c>
      <c r="Q6">
        <v>1000</v>
      </c>
      <c r="X6">
        <v>3.0000000000000001E-5</v>
      </c>
      <c r="Y6">
        <v>6667.01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3.0000000000000001E-5</v>
      </c>
      <c r="AH6">
        <v>2</v>
      </c>
      <c r="AI6">
        <v>109165123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109165138</v>
      </c>
      <c r="C7">
        <v>109165117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24</v>
      </c>
      <c r="J7" t="s">
        <v>27</v>
      </c>
      <c r="K7" t="s">
        <v>25</v>
      </c>
      <c r="L7">
        <v>1348</v>
      </c>
      <c r="N7">
        <v>1009</v>
      </c>
      <c r="O7" t="s">
        <v>26</v>
      </c>
      <c r="P7" t="s">
        <v>26</v>
      </c>
      <c r="Q7">
        <v>1000</v>
      </c>
      <c r="X7">
        <v>0</v>
      </c>
      <c r="Y7">
        <v>9040.01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109165124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109165139</v>
      </c>
      <c r="C8">
        <v>109165117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217</v>
      </c>
      <c r="J8" t="s">
        <v>218</v>
      </c>
      <c r="K8" t="s">
        <v>219</v>
      </c>
      <c r="L8">
        <v>1346</v>
      </c>
      <c r="N8">
        <v>1009</v>
      </c>
      <c r="O8" t="s">
        <v>40</v>
      </c>
      <c r="P8" t="s">
        <v>40</v>
      </c>
      <c r="Q8">
        <v>1</v>
      </c>
      <c r="X8">
        <v>0.02</v>
      </c>
      <c r="Y8">
        <v>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109165125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109165140</v>
      </c>
      <c r="C9">
        <v>109165117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220</v>
      </c>
      <c r="J9" t="s">
        <v>221</v>
      </c>
      <c r="K9" t="s">
        <v>222</v>
      </c>
      <c r="L9">
        <v>1346</v>
      </c>
      <c r="N9">
        <v>1009</v>
      </c>
      <c r="O9" t="s">
        <v>40</v>
      </c>
      <c r="P9" t="s">
        <v>40</v>
      </c>
      <c r="Q9">
        <v>1</v>
      </c>
      <c r="X9">
        <v>0.1</v>
      </c>
      <c r="Y9">
        <v>14.44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109165126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109165141</v>
      </c>
      <c r="C10">
        <v>109165117</v>
      </c>
      <c r="D10">
        <v>76375868</v>
      </c>
      <c r="E10">
        <v>1</v>
      </c>
      <c r="F10">
        <v>1</v>
      </c>
      <c r="G10">
        <v>1</v>
      </c>
      <c r="H10">
        <v>3</v>
      </c>
      <c r="I10" t="s">
        <v>29</v>
      </c>
      <c r="J10" t="s">
        <v>31</v>
      </c>
      <c r="K10" t="s">
        <v>30</v>
      </c>
      <c r="L10">
        <v>1348</v>
      </c>
      <c r="N10">
        <v>1009</v>
      </c>
      <c r="O10" t="s">
        <v>26</v>
      </c>
      <c r="P10" t="s">
        <v>26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109165127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109165142</v>
      </c>
      <c r="C11">
        <v>109165117</v>
      </c>
      <c r="D11">
        <v>76382673</v>
      </c>
      <c r="E11">
        <v>1</v>
      </c>
      <c r="F11">
        <v>1</v>
      </c>
      <c r="G11">
        <v>1</v>
      </c>
      <c r="H11">
        <v>3</v>
      </c>
      <c r="I11" t="s">
        <v>33</v>
      </c>
      <c r="J11" t="s">
        <v>36</v>
      </c>
      <c r="K11" t="s">
        <v>34</v>
      </c>
      <c r="L11">
        <v>1354</v>
      </c>
      <c r="N11">
        <v>1010</v>
      </c>
      <c r="O11" t="s">
        <v>35</v>
      </c>
      <c r="P11" t="s">
        <v>35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109165128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109165143</v>
      </c>
      <c r="C12">
        <v>109165117</v>
      </c>
      <c r="D12">
        <v>76382989</v>
      </c>
      <c r="E12">
        <v>1</v>
      </c>
      <c r="F12">
        <v>1</v>
      </c>
      <c r="G12">
        <v>1</v>
      </c>
      <c r="H12">
        <v>3</v>
      </c>
      <c r="I12" t="s">
        <v>223</v>
      </c>
      <c r="J12" t="s">
        <v>224</v>
      </c>
      <c r="K12" t="s">
        <v>225</v>
      </c>
      <c r="L12">
        <v>1348</v>
      </c>
      <c r="N12">
        <v>1009</v>
      </c>
      <c r="O12" t="s">
        <v>26</v>
      </c>
      <c r="P12" t="s">
        <v>26</v>
      </c>
      <c r="Q12">
        <v>1000</v>
      </c>
      <c r="X12">
        <v>1E-4</v>
      </c>
      <c r="Y12">
        <v>9927.0300000000007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1E-4</v>
      </c>
      <c r="AH12">
        <v>2</v>
      </c>
      <c r="AI12">
        <v>109165129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109165144</v>
      </c>
      <c r="C13">
        <v>109165117</v>
      </c>
      <c r="D13">
        <v>76390243</v>
      </c>
      <c r="E13">
        <v>1</v>
      </c>
      <c r="F13">
        <v>1</v>
      </c>
      <c r="G13">
        <v>1</v>
      </c>
      <c r="H13">
        <v>3</v>
      </c>
      <c r="I13" t="s">
        <v>38</v>
      </c>
      <c r="J13" t="s">
        <v>41</v>
      </c>
      <c r="K13" t="s">
        <v>39</v>
      </c>
      <c r="L13">
        <v>1346</v>
      </c>
      <c r="N13">
        <v>1009</v>
      </c>
      <c r="O13" t="s">
        <v>40</v>
      </c>
      <c r="P13" t="s">
        <v>40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109165130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109165145</v>
      </c>
      <c r="C14">
        <v>109165117</v>
      </c>
      <c r="D14">
        <v>76390244</v>
      </c>
      <c r="E14">
        <v>1</v>
      </c>
      <c r="F14">
        <v>1</v>
      </c>
      <c r="G14">
        <v>1</v>
      </c>
      <c r="H14">
        <v>3</v>
      </c>
      <c r="I14" t="s">
        <v>43</v>
      </c>
      <c r="J14" t="s">
        <v>45</v>
      </c>
      <c r="K14" t="s">
        <v>44</v>
      </c>
      <c r="L14">
        <v>1346</v>
      </c>
      <c r="N14">
        <v>1009</v>
      </c>
      <c r="O14" t="s">
        <v>40</v>
      </c>
      <c r="P14" t="s">
        <v>40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109165131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ROW(Source!A105)</f>
        <v>105</v>
      </c>
      <c r="B15">
        <v>109165155</v>
      </c>
      <c r="C15">
        <v>109165152</v>
      </c>
      <c r="D15">
        <v>76739568</v>
      </c>
      <c r="E15">
        <v>1</v>
      </c>
      <c r="F15">
        <v>1</v>
      </c>
      <c r="G15">
        <v>1</v>
      </c>
      <c r="H15">
        <v>1</v>
      </c>
      <c r="I15" t="s">
        <v>226</v>
      </c>
      <c r="J15" t="s">
        <v>3</v>
      </c>
      <c r="K15" t="s">
        <v>227</v>
      </c>
      <c r="L15">
        <v>1369</v>
      </c>
      <c r="N15">
        <v>1013</v>
      </c>
      <c r="O15" t="s">
        <v>200</v>
      </c>
      <c r="P15" t="s">
        <v>200</v>
      </c>
      <c r="Q15">
        <v>1</v>
      </c>
      <c r="X15">
        <v>0.73</v>
      </c>
      <c r="Y15">
        <v>0</v>
      </c>
      <c r="Z15">
        <v>0</v>
      </c>
      <c r="AA15">
        <v>0</v>
      </c>
      <c r="AB15">
        <v>12.69</v>
      </c>
      <c r="AC15">
        <v>0</v>
      </c>
      <c r="AD15">
        <v>1</v>
      </c>
      <c r="AE15">
        <v>1</v>
      </c>
      <c r="AF15" t="s">
        <v>3</v>
      </c>
      <c r="AG15">
        <v>0.73</v>
      </c>
      <c r="AH15">
        <v>2</v>
      </c>
      <c r="AI15">
        <v>109165153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ROW(Source!A105)</f>
        <v>105</v>
      </c>
      <c r="B16">
        <v>109165156</v>
      </c>
      <c r="C16">
        <v>109165152</v>
      </c>
      <c r="D16">
        <v>76740157</v>
      </c>
      <c r="E16">
        <v>1</v>
      </c>
      <c r="F16">
        <v>1</v>
      </c>
      <c r="G16">
        <v>1</v>
      </c>
      <c r="H16">
        <v>1</v>
      </c>
      <c r="I16" t="s">
        <v>228</v>
      </c>
      <c r="J16" t="s">
        <v>3</v>
      </c>
      <c r="K16" t="s">
        <v>229</v>
      </c>
      <c r="L16">
        <v>1369</v>
      </c>
      <c r="N16">
        <v>1013</v>
      </c>
      <c r="O16" t="s">
        <v>200</v>
      </c>
      <c r="P16" t="s">
        <v>200</v>
      </c>
      <c r="Q16">
        <v>1</v>
      </c>
      <c r="X16">
        <v>0.49</v>
      </c>
      <c r="Y16">
        <v>0</v>
      </c>
      <c r="Z16">
        <v>0</v>
      </c>
      <c r="AA16">
        <v>0</v>
      </c>
      <c r="AB16">
        <v>10.210000000000001</v>
      </c>
      <c r="AC16">
        <v>0</v>
      </c>
      <c r="AD16">
        <v>1</v>
      </c>
      <c r="AE16">
        <v>1</v>
      </c>
      <c r="AF16" t="s">
        <v>3</v>
      </c>
      <c r="AG16">
        <v>0.49</v>
      </c>
      <c r="AH16">
        <v>2</v>
      </c>
      <c r="AI16">
        <v>109165154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2022-04-18T12:32:17Z</dcterms:created>
  <dcterms:modified xsi:type="dcterms:W3CDTF">2022-04-18T12:32:48Z</dcterms:modified>
</cp:coreProperties>
</file>